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SECCIÓN VI_REQ. DEL CONTRATANTE/1. Proyecto/3. Circulares/CIRCULAR X/"/>
    </mc:Choice>
  </mc:AlternateContent>
  <bookViews>
    <workbookView xWindow="0" yWindow="0" windowWidth="28800" windowHeight="12180" activeTab="4"/>
  </bookViews>
  <sheets>
    <sheet name="Tableros P-C-M-BF" sheetId="1" r:id="rId1"/>
    <sheet name="SGA" sheetId="2" r:id="rId2"/>
    <sheet name="SGU" sheetId="3" r:id="rId3"/>
    <sheet name="CE" sheetId="4" r:id="rId4"/>
    <sheet name="SJ" sheetId="5" r:id="rId5"/>
    <sheet name="Notas" sheetId="6" state="hidden" r:id="rId6"/>
    <sheet name="Emisión" sheetId="7" state="hidden" r:id="rId7"/>
  </sheets>
  <definedNames>
    <definedName name="_xlnm._FilterDatabase" localSheetId="3" hidden="1">CE!$A$5:$AM$173</definedName>
    <definedName name="_xlnm._FilterDatabase" localSheetId="5" hidden="1">Notas!$B$2:$G$408</definedName>
    <definedName name="_xlnm._FilterDatabase" localSheetId="1" hidden="1">SGA!$A$5:$H$193</definedName>
    <definedName name="_xlnm._FilterDatabase" localSheetId="2" hidden="1">SGU!$A$5:$AL$177</definedName>
    <definedName name="_xlnm._FilterDatabase" localSheetId="4" hidden="1">SJ!$A$5:$AL$142</definedName>
    <definedName name="_xlnm._FilterDatabase" localSheetId="0" hidden="1">'Tableros P-C-M-BF'!$A$5:$H$153</definedName>
  </definedNames>
  <calcPr calcId="162913"/>
  <fileRecoveryPr repairLoad="1"/>
  <extLst>
    <ext uri="GoogleSheetsCustomDataVersion2">
      <go:sheetsCustomData xmlns:go="http://customooxmlschemas.google.com/" r:id="rId11" roundtripDataChecksum="vXnJJLEjgCpwJN1+jXAdkBuuWaD6t60YYpHhpW141N0="/>
    </ext>
  </extLst>
</workbook>
</file>

<file path=xl/calcChain.xml><?xml version="1.0" encoding="utf-8"?>
<calcChain xmlns="http://schemas.openxmlformats.org/spreadsheetml/2006/main">
  <c r="G142" i="6" l="1"/>
  <c r="F142" i="6"/>
  <c r="E142" i="6"/>
  <c r="D142" i="6"/>
  <c r="C142" i="6"/>
  <c r="B142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G137" i="6"/>
  <c r="F137" i="6"/>
  <c r="E137" i="6"/>
  <c r="D137" i="6"/>
  <c r="C137" i="6"/>
  <c r="B137" i="6"/>
  <c r="G136" i="6"/>
  <c r="F136" i="6"/>
  <c r="E136" i="6"/>
  <c r="D136" i="6"/>
  <c r="C136" i="6"/>
  <c r="B136" i="6"/>
  <c r="G135" i="6"/>
  <c r="F135" i="6"/>
  <c r="E135" i="6"/>
  <c r="D135" i="6"/>
  <c r="C135" i="6"/>
  <c r="B135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G129" i="6"/>
  <c r="F129" i="6"/>
  <c r="E129" i="6"/>
  <c r="D129" i="6"/>
  <c r="C129" i="6"/>
  <c r="B129" i="6"/>
  <c r="G128" i="6"/>
  <c r="F128" i="6"/>
  <c r="E128" i="6"/>
  <c r="D128" i="6"/>
  <c r="C128" i="6"/>
  <c r="B128" i="6"/>
  <c r="G127" i="6"/>
  <c r="F127" i="6"/>
  <c r="E127" i="6"/>
  <c r="D127" i="6"/>
  <c r="C127" i="6"/>
  <c r="B127" i="6"/>
  <c r="G126" i="6"/>
  <c r="F126" i="6"/>
  <c r="E126" i="6"/>
  <c r="D126" i="6"/>
  <c r="C126" i="6"/>
  <c r="B126" i="6"/>
  <c r="G125" i="6"/>
  <c r="F125" i="6"/>
  <c r="E125" i="6"/>
  <c r="D125" i="6"/>
  <c r="C125" i="6"/>
  <c r="B125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G104" i="6"/>
  <c r="F104" i="6"/>
  <c r="E104" i="6"/>
  <c r="D104" i="6"/>
  <c r="C104" i="6"/>
  <c r="B104" i="6"/>
  <c r="G103" i="6"/>
  <c r="F103" i="6"/>
  <c r="E103" i="6"/>
  <c r="D103" i="6"/>
  <c r="C103" i="6"/>
  <c r="B103" i="6"/>
  <c r="G102" i="6"/>
  <c r="F102" i="6"/>
  <c r="E102" i="6"/>
  <c r="D102" i="6"/>
  <c r="C102" i="6"/>
  <c r="B102" i="6"/>
  <c r="G101" i="6"/>
  <c r="F101" i="6"/>
  <c r="E101" i="6"/>
  <c r="D101" i="6"/>
  <c r="C101" i="6"/>
  <c r="B101" i="6"/>
  <c r="G100" i="6"/>
  <c r="F100" i="6"/>
  <c r="E100" i="6"/>
  <c r="D100" i="6"/>
  <c r="C100" i="6"/>
  <c r="B100" i="6"/>
  <c r="G99" i="6"/>
  <c r="F99" i="6"/>
  <c r="E99" i="6"/>
  <c r="D99" i="6"/>
  <c r="C99" i="6"/>
  <c r="B99" i="6"/>
  <c r="G97" i="6"/>
  <c r="F97" i="6"/>
  <c r="E97" i="6"/>
  <c r="D97" i="6"/>
  <c r="C97" i="6"/>
  <c r="B97" i="6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E49" i="6"/>
  <c r="C49" i="6"/>
  <c r="E48" i="6"/>
  <c r="C48" i="6"/>
  <c r="E47" i="6"/>
  <c r="C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E42" i="6"/>
  <c r="C42" i="6"/>
  <c r="E41" i="6"/>
  <c r="C41" i="6"/>
  <c r="E40" i="6"/>
  <c r="C40" i="6"/>
  <c r="E39" i="6"/>
  <c r="C39" i="6"/>
  <c r="E38" i="6"/>
  <c r="C38" i="6"/>
  <c r="E37" i="6"/>
  <c r="C37" i="6"/>
  <c r="E36" i="6"/>
  <c r="C36" i="6"/>
  <c r="E35" i="6"/>
  <c r="C35" i="6"/>
  <c r="E34" i="6"/>
  <c r="C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E13" i="6"/>
  <c r="C13" i="6"/>
  <c r="E12" i="6"/>
  <c r="C12" i="6"/>
  <c r="E11" i="6"/>
  <c r="C11" i="6"/>
  <c r="E10" i="6"/>
  <c r="C10" i="6"/>
  <c r="E9" i="6"/>
  <c r="C9" i="6"/>
  <c r="E8" i="6"/>
  <c r="C8" i="6"/>
  <c r="E7" i="6"/>
  <c r="C7" i="6"/>
  <c r="E6" i="6"/>
  <c r="C6" i="6"/>
  <c r="E5" i="6"/>
  <c r="C5" i="6"/>
  <c r="E4" i="6"/>
  <c r="C4" i="6"/>
  <c r="E3" i="6"/>
  <c r="C3" i="6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E122" i="5"/>
  <c r="G122" i="5" s="1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H173" i="4"/>
  <c r="A173" i="4"/>
  <c r="H172" i="4"/>
  <c r="H171" i="4"/>
  <c r="A171" i="4"/>
  <c r="H170" i="4"/>
  <c r="H169" i="4"/>
  <c r="A169" i="4"/>
  <c r="H168" i="4"/>
  <c r="A168" i="4"/>
  <c r="H167" i="4"/>
  <c r="A167" i="4"/>
  <c r="H166" i="4"/>
  <c r="A166" i="4"/>
  <c r="H165" i="4"/>
  <c r="A165" i="4"/>
  <c r="H164" i="4"/>
  <c r="A164" i="4"/>
  <c r="H163" i="4"/>
  <c r="A163" i="4"/>
  <c r="H162" i="4"/>
  <c r="A162" i="4"/>
  <c r="H161" i="4"/>
  <c r="A161" i="4"/>
  <c r="H160" i="4"/>
  <c r="A160" i="4"/>
  <c r="H159" i="4"/>
  <c r="A159" i="4"/>
  <c r="H158" i="4"/>
  <c r="A158" i="4"/>
  <c r="H157" i="4"/>
  <c r="A156" i="4"/>
  <c r="A155" i="4"/>
  <c r="A154" i="4"/>
  <c r="A153" i="4"/>
  <c r="A152" i="4"/>
  <c r="A151" i="4"/>
  <c r="F150" i="4"/>
  <c r="F151" i="4" s="1"/>
  <c r="A150" i="4"/>
  <c r="H149" i="4"/>
  <c r="A149" i="4"/>
  <c r="H148" i="4"/>
  <c r="A148" i="4"/>
  <c r="H147" i="4"/>
  <c r="A147" i="4"/>
  <c r="H146" i="4"/>
  <c r="A146" i="4"/>
  <c r="H145" i="4"/>
  <c r="A145" i="4"/>
  <c r="H144" i="4"/>
  <c r="A144" i="4"/>
  <c r="H143" i="4"/>
  <c r="H142" i="4"/>
  <c r="A142" i="4"/>
  <c r="H141" i="4"/>
  <c r="A141" i="4"/>
  <c r="H140" i="4"/>
  <c r="A140" i="4"/>
  <c r="H139" i="4"/>
  <c r="A139" i="4"/>
  <c r="H138" i="4"/>
  <c r="A138" i="4"/>
  <c r="H137" i="4"/>
  <c r="A137" i="4"/>
  <c r="H136" i="4"/>
  <c r="A136" i="4"/>
  <c r="H135" i="4"/>
  <c r="A135" i="4"/>
  <c r="H134" i="4"/>
  <c r="A134" i="4"/>
  <c r="H133" i="4"/>
  <c r="A133" i="4"/>
  <c r="H132" i="4"/>
  <c r="A132" i="4"/>
  <c r="H131" i="4"/>
  <c r="A131" i="4"/>
  <c r="H130" i="4"/>
  <c r="A130" i="4"/>
  <c r="H129" i="4"/>
  <c r="A129" i="4"/>
  <c r="H128" i="4"/>
  <c r="A128" i="4"/>
  <c r="H127" i="4"/>
  <c r="A127" i="4"/>
  <c r="H126" i="4"/>
  <c r="A126" i="4"/>
  <c r="H125" i="4"/>
  <c r="H124" i="4"/>
  <c r="A124" i="4"/>
  <c r="H123" i="4"/>
  <c r="A123" i="4"/>
  <c r="H122" i="4"/>
  <c r="A122" i="4"/>
  <c r="H121" i="4"/>
  <c r="A121" i="4"/>
  <c r="H120" i="4"/>
  <c r="A120" i="4"/>
  <c r="H119" i="4"/>
  <c r="A119" i="4"/>
  <c r="H118" i="4"/>
  <c r="A118" i="4"/>
  <c r="H117" i="4"/>
  <c r="A117" i="4"/>
  <c r="H116" i="4"/>
  <c r="A116" i="4"/>
  <c r="H115" i="4"/>
  <c r="A115" i="4"/>
  <c r="H114" i="4"/>
  <c r="A114" i="4"/>
  <c r="H113" i="4"/>
  <c r="A113" i="4"/>
  <c r="H112" i="4"/>
  <c r="A112" i="4"/>
  <c r="H111" i="4"/>
  <c r="A111" i="4"/>
  <c r="H110" i="4"/>
  <c r="A110" i="4"/>
  <c r="H109" i="4"/>
  <c r="A109" i="4"/>
  <c r="H108" i="4"/>
  <c r="A108" i="4"/>
  <c r="H107" i="4"/>
  <c r="A107" i="4"/>
  <c r="H106" i="4"/>
  <c r="A106" i="4"/>
  <c r="H105" i="4"/>
  <c r="A105" i="4"/>
  <c r="H104" i="4"/>
  <c r="A104" i="4"/>
  <c r="H103" i="4"/>
  <c r="A103" i="4"/>
  <c r="H102" i="4"/>
  <c r="A102" i="4"/>
  <c r="H101" i="4"/>
  <c r="H100" i="4"/>
  <c r="H99" i="4"/>
  <c r="A99" i="4"/>
  <c r="H98" i="4"/>
  <c r="A98" i="4"/>
  <c r="H97" i="4"/>
  <c r="H96" i="4"/>
  <c r="A96" i="4"/>
  <c r="H95" i="4"/>
  <c r="A95" i="4"/>
  <c r="H94" i="4"/>
  <c r="A94" i="4"/>
  <c r="H93" i="4"/>
  <c r="H92" i="4"/>
  <c r="A92" i="4"/>
  <c r="H91" i="4"/>
  <c r="A91" i="4"/>
  <c r="H90" i="4"/>
  <c r="A90" i="4"/>
  <c r="H89" i="4"/>
  <c r="A89" i="4"/>
  <c r="H88" i="4"/>
  <c r="A88" i="4"/>
  <c r="H87" i="4"/>
  <c r="A87" i="4"/>
  <c r="H86" i="4"/>
  <c r="A86" i="4"/>
  <c r="H85" i="4"/>
  <c r="A85" i="4"/>
  <c r="H84" i="4"/>
  <c r="A84" i="4"/>
  <c r="H83" i="4"/>
  <c r="A83" i="4"/>
  <c r="H82" i="4"/>
  <c r="A82" i="4"/>
  <c r="H81" i="4"/>
  <c r="A81" i="4"/>
  <c r="H80" i="4"/>
  <c r="A80" i="4"/>
  <c r="H79" i="4"/>
  <c r="A79" i="4"/>
  <c r="H78" i="4"/>
  <c r="A78" i="4"/>
  <c r="H77" i="4"/>
  <c r="A77" i="4"/>
  <c r="H76" i="4"/>
  <c r="A76" i="4"/>
  <c r="H75" i="4"/>
  <c r="A75" i="4"/>
  <c r="H74" i="4"/>
  <c r="A74" i="4"/>
  <c r="H73" i="4"/>
  <c r="A73" i="4"/>
  <c r="H72" i="4"/>
  <c r="A72" i="4"/>
  <c r="H71" i="4"/>
  <c r="A71" i="4"/>
  <c r="H70" i="4"/>
  <c r="A70" i="4"/>
  <c r="H69" i="4"/>
  <c r="A69" i="4"/>
  <c r="H68" i="4"/>
  <c r="A68" i="4"/>
  <c r="H67" i="4"/>
  <c r="A67" i="4"/>
  <c r="H66" i="4"/>
  <c r="A66" i="4"/>
  <c r="H65" i="4"/>
  <c r="A65" i="4"/>
  <c r="H64" i="4"/>
  <c r="H63" i="4"/>
  <c r="A63" i="4"/>
  <c r="H62" i="4"/>
  <c r="A62" i="4"/>
  <c r="H61" i="4"/>
  <c r="A61" i="4"/>
  <c r="H60" i="4"/>
  <c r="A60" i="4"/>
  <c r="H59" i="4"/>
  <c r="A59" i="4"/>
  <c r="H58" i="4"/>
  <c r="A58" i="4"/>
  <c r="H57" i="4"/>
  <c r="H56" i="4"/>
  <c r="A56" i="4"/>
  <c r="H55" i="4"/>
  <c r="A55" i="4"/>
  <c r="H54" i="4"/>
  <c r="A54" i="4"/>
  <c r="H53" i="4"/>
  <c r="H52" i="4"/>
  <c r="H51" i="4"/>
  <c r="F41" i="4"/>
  <c r="F42" i="4" s="1"/>
  <c r="H40" i="4"/>
  <c r="H39" i="4"/>
  <c r="H38" i="4"/>
  <c r="A38" i="4"/>
  <c r="H37" i="4"/>
  <c r="A37" i="4"/>
  <c r="H36" i="4"/>
  <c r="A36" i="4"/>
  <c r="H35" i="4"/>
  <c r="H34" i="4"/>
  <c r="A34" i="4"/>
  <c r="H33" i="4"/>
  <c r="A33" i="4"/>
  <c r="H32" i="4"/>
  <c r="A32" i="4"/>
  <c r="H31" i="4"/>
  <c r="A31" i="4"/>
  <c r="H30" i="4"/>
  <c r="A30" i="4"/>
  <c r="H29" i="4"/>
  <c r="A29" i="4"/>
  <c r="H28" i="4"/>
  <c r="A28" i="4"/>
  <c r="H27" i="4"/>
  <c r="A27" i="4"/>
  <c r="H26" i="4"/>
  <c r="A26" i="4"/>
  <c r="H25" i="4"/>
  <c r="A25" i="4"/>
  <c r="H24" i="4"/>
  <c r="A24" i="4"/>
  <c r="H23" i="4"/>
  <c r="H22" i="4"/>
  <c r="A22" i="4"/>
  <c r="H21" i="4"/>
  <c r="A21" i="4"/>
  <c r="H20" i="4"/>
  <c r="A20" i="4"/>
  <c r="H19" i="4"/>
  <c r="A19" i="4"/>
  <c r="H18" i="4"/>
  <c r="A18" i="4"/>
  <c r="H17" i="4"/>
  <c r="A17" i="4"/>
  <c r="H16" i="4"/>
  <c r="A16" i="4"/>
  <c r="H15" i="4"/>
  <c r="A15" i="4"/>
  <c r="H14" i="4"/>
  <c r="A14" i="4"/>
  <c r="H13" i="4"/>
  <c r="A13" i="4"/>
  <c r="H12" i="4"/>
  <c r="A12" i="4"/>
  <c r="H11" i="4"/>
  <c r="A11" i="4"/>
  <c r="H10" i="4"/>
  <c r="A10" i="4"/>
  <c r="H9" i="4"/>
  <c r="A9" i="4"/>
  <c r="H8" i="4"/>
  <c r="A8" i="4"/>
  <c r="A6" i="4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49" i="6"/>
  <c r="D49" i="6"/>
  <c r="F49" i="6"/>
  <c r="B49" i="6"/>
  <c r="G48" i="6"/>
  <c r="D48" i="6"/>
  <c r="F48" i="6"/>
  <c r="B48" i="6"/>
  <c r="G47" i="6"/>
  <c r="D47" i="6"/>
  <c r="F47" i="6"/>
  <c r="B47" i="6"/>
  <c r="D42" i="6"/>
  <c r="F42" i="6"/>
  <c r="B42" i="6"/>
  <c r="G41" i="6"/>
  <c r="D41" i="6"/>
  <c r="F41" i="6"/>
  <c r="B41" i="6"/>
  <c r="D40" i="6"/>
  <c r="F40" i="6"/>
  <c r="B40" i="6"/>
  <c r="G39" i="6"/>
  <c r="D39" i="6"/>
  <c r="F39" i="6"/>
  <c r="B39" i="6"/>
  <c r="G38" i="6"/>
  <c r="D38" i="6"/>
  <c r="F38" i="6"/>
  <c r="B38" i="6"/>
  <c r="G37" i="6"/>
  <c r="D37" i="6"/>
  <c r="F37" i="6"/>
  <c r="B37" i="6"/>
  <c r="G36" i="6"/>
  <c r="D36" i="6"/>
  <c r="F36" i="6"/>
  <c r="B36" i="6"/>
  <c r="G35" i="6"/>
  <c r="D35" i="6"/>
  <c r="F35" i="6"/>
  <c r="B35" i="6"/>
  <c r="D34" i="6"/>
  <c r="F34" i="6"/>
  <c r="B34" i="6"/>
  <c r="G13" i="6"/>
  <c r="D13" i="6"/>
  <c r="F13" i="6"/>
  <c r="B13" i="6"/>
  <c r="G12" i="6"/>
  <c r="D12" i="6"/>
  <c r="F12" i="6"/>
  <c r="B12" i="6"/>
  <c r="G11" i="6"/>
  <c r="D11" i="6"/>
  <c r="F11" i="6"/>
  <c r="B11" i="6"/>
  <c r="G10" i="6"/>
  <c r="D10" i="6"/>
  <c r="F10" i="6"/>
  <c r="B10" i="6"/>
  <c r="G9" i="6"/>
  <c r="D9" i="6"/>
  <c r="F9" i="6"/>
  <c r="B9" i="6"/>
  <c r="G8" i="6"/>
  <c r="D8" i="6"/>
  <c r="F8" i="6"/>
  <c r="B8" i="6"/>
  <c r="G7" i="6"/>
  <c r="D7" i="6"/>
  <c r="F7" i="6"/>
  <c r="B7" i="6"/>
  <c r="G6" i="6"/>
  <c r="D6" i="6"/>
  <c r="F6" i="6"/>
  <c r="B6" i="6"/>
  <c r="G5" i="6"/>
  <c r="D5" i="6"/>
  <c r="F5" i="6"/>
  <c r="B5" i="6"/>
  <c r="G4" i="6"/>
  <c r="D4" i="6"/>
  <c r="F4" i="6"/>
  <c r="B4" i="6"/>
  <c r="G3" i="6"/>
  <c r="D3" i="6"/>
  <c r="F3" i="6"/>
  <c r="B3" i="6"/>
  <c r="H150" i="4" l="1"/>
  <c r="H41" i="4"/>
  <c r="G42" i="6"/>
  <c r="G34" i="6"/>
  <c r="G40" i="6"/>
  <c r="F43" i="4"/>
  <c r="H42" i="4"/>
  <c r="H151" i="4"/>
  <c r="F152" i="4"/>
  <c r="E123" i="5"/>
  <c r="G123" i="5" s="1"/>
  <c r="F44" i="4" l="1"/>
  <c r="H43" i="4"/>
  <c r="A39" i="4"/>
  <c r="H152" i="4"/>
  <c r="F153" i="4"/>
  <c r="F154" i="4" l="1"/>
  <c r="H153" i="4"/>
  <c r="A40" i="4"/>
  <c r="H44" i="4"/>
  <c r="F45" i="4"/>
  <c r="F46" i="4" l="1"/>
  <c r="H45" i="4"/>
  <c r="A41" i="4"/>
  <c r="H154" i="4"/>
  <c r="F155" i="4"/>
  <c r="H46" i="4" l="1"/>
  <c r="F47" i="4"/>
  <c r="H155" i="4"/>
  <c r="F156" i="4"/>
  <c r="H156" i="4" s="1"/>
  <c r="A42" i="4"/>
  <c r="A43" i="4" l="1"/>
  <c r="H47" i="4"/>
  <c r="F48" i="4"/>
  <c r="A44" i="4" l="1"/>
  <c r="F49" i="4"/>
  <c r="H48" i="4"/>
  <c r="H49" i="4" l="1"/>
  <c r="F50" i="4"/>
  <c r="H50" i="4" s="1"/>
  <c r="A45" i="4"/>
  <c r="A46" i="4" l="1"/>
  <c r="A47" i="4" l="1"/>
  <c r="A48" i="4" l="1"/>
  <c r="A50" i="4" l="1"/>
  <c r="A49" i="4"/>
</calcChain>
</file>

<file path=xl/sharedStrings.xml><?xml version="1.0" encoding="utf-8"?>
<sst xmlns="http://schemas.openxmlformats.org/spreadsheetml/2006/main" count="5611" uniqueCount="889">
  <si>
    <t>Renovación integral SSEE cuadrilátero 500 kV</t>
  </si>
  <si>
    <t>CTMSG</t>
  </si>
  <si>
    <t>ELENCO DE DOCUMENTOS</t>
  </si>
  <si>
    <t>Rev.</t>
  </si>
  <si>
    <t>Nº de Documento
Hitachi</t>
  </si>
  <si>
    <t>Nº de Documento
CLIENTE</t>
  </si>
  <si>
    <t>Título</t>
  </si>
  <si>
    <t>Emisión N°1</t>
  </si>
  <si>
    <t>Copia Controlada</t>
  </si>
  <si>
    <t>Emisión N°2</t>
  </si>
  <si>
    <t>Emisión N°3</t>
  </si>
  <si>
    <t>Emisión N°4</t>
  </si>
  <si>
    <t>Emisión N°5</t>
  </si>
  <si>
    <t>Código de
Sistema</t>
  </si>
  <si>
    <t>Código de Sub-Sistema</t>
  </si>
  <si>
    <t>Códigos de Especialidad</t>
  </si>
  <si>
    <t>Código de Tipo de Documento</t>
  </si>
  <si>
    <t>Nº 
Correlativo</t>
  </si>
  <si>
    <t>Nº
Revisión</t>
  </si>
  <si>
    <t>Nombre de Archivo</t>
  </si>
  <si>
    <t>R</t>
  </si>
  <si>
    <t>Nota</t>
  </si>
  <si>
    <t>Fecha</t>
  </si>
  <si>
    <t>N°</t>
  </si>
  <si>
    <t>Destino</t>
  </si>
  <si>
    <t>DOCUMENTOS GENERALES</t>
  </si>
  <si>
    <t>SUB</t>
  </si>
  <si>
    <t>01</t>
  </si>
  <si>
    <t>03</t>
  </si>
  <si>
    <t>14</t>
  </si>
  <si>
    <t>DPC</t>
  </si>
  <si>
    <t>INF</t>
  </si>
  <si>
    <t>SAC</t>
  </si>
  <si>
    <t>E00</t>
  </si>
  <si>
    <t>MT</t>
  </si>
  <si>
    <t>Memoria Descriptiva - Transferencia Automática TCC125</t>
  </si>
  <si>
    <t>DPO</t>
  </si>
  <si>
    <t>Memoria Descriptiva - Sistema de Protecciones y Control</t>
  </si>
  <si>
    <t>Hardware y Software - Sistema de Protecciones y Control</t>
  </si>
  <si>
    <t>PRO</t>
  </si>
  <si>
    <t>POO</t>
  </si>
  <si>
    <t>Criterios Generales de Ajustes RED670/REL670</t>
  </si>
  <si>
    <t>02</t>
  </si>
  <si>
    <t>NP-Q220022-183</t>
  </si>
  <si>
    <t>04</t>
  </si>
  <si>
    <t>NP-Q220022-495</t>
  </si>
  <si>
    <t>2</t>
  </si>
  <si>
    <t>DOCUMENTOS TABLEROS PROTECCIONES</t>
  </si>
  <si>
    <t>TPR</t>
  </si>
  <si>
    <t>EM0</t>
  </si>
  <si>
    <t>PL</t>
  </si>
  <si>
    <t>Esquema Constructivo y Funcional - Tablero de Protección de Línea - TPL.M1 (Sistema 1)</t>
  </si>
  <si>
    <t>RCC</t>
  </si>
  <si>
    <t>APR</t>
  </si>
  <si>
    <t>PL0</t>
  </si>
  <si>
    <t>DI</t>
  </si>
  <si>
    <t>Configuración lógica RED670 - Protección principal diferencial (Línea Larga)</t>
  </si>
  <si>
    <t>Configuración lógica RED670 - Protección principal diferencial (Línea Corta)</t>
  </si>
  <si>
    <t>PR0</t>
  </si>
  <si>
    <t>PA</t>
  </si>
  <si>
    <t>Listado de Señales MMS RED670 - Protección principal diferencial (Línea Larga)</t>
  </si>
  <si>
    <t>Listado de Señales MMS RED670 - Protección principal diferencial (Línea Corta)</t>
  </si>
  <si>
    <t>P00</t>
  </si>
  <si>
    <t>Esquema Constructivo y Funcional - Tablero de Protección de Línea - TPL.M2 (Sistema 2)</t>
  </si>
  <si>
    <t>Esquema Constructivo y Funcional - Tablero de Protección de Línea - TPL.M3 (Lado Central)</t>
  </si>
  <si>
    <t>Configuración lógica RED670 - Protección principal diferencial - (Lado Central)</t>
  </si>
  <si>
    <t>Listado de Señales MMS RED670 - Protección principal diferencial - (Lado Central)</t>
  </si>
  <si>
    <t>Esquema Constructivo y Funcional - Tablero de Protección de Reactores de Línea y Neutro - TPRL.M1 (Sin interruptor)</t>
  </si>
  <si>
    <t>05</t>
  </si>
  <si>
    <t>Configuración lógica RET670 - Protección principal diferencial</t>
  </si>
  <si>
    <t>Listado de Señales MMS RET670 - Protección principal diferencial</t>
  </si>
  <si>
    <t>Esquema Constructivo y Funcional - Tablero de Protección de Reactores de Línea y Neutro - TPRL.M2 (Con interruptor)</t>
  </si>
  <si>
    <t>Esquema Constructivo y Funcional - Tablero de Protecciones Reactor de Barras - TPRB</t>
  </si>
  <si>
    <t>Correo GD</t>
  </si>
  <si>
    <t>Esquema Constructivo y Funcional - Tablero de Protección Diferencial de Barras - TPB</t>
  </si>
  <si>
    <t>06</t>
  </si>
  <si>
    <t>NP-Q220022-899</t>
  </si>
  <si>
    <t>Configuración lógica REB670 - Protección principal diferencial</t>
  </si>
  <si>
    <t>Listado de Señales MMS REB670 - Protección principal diferencial</t>
  </si>
  <si>
    <t>Esquema Constructivo y Funcional - Tablero de Protección Salida de Transformador - TPTR.M1 (Sistema 1)</t>
  </si>
  <si>
    <t>Configuración lógica REL670 - Protección respaldo de distancia</t>
  </si>
  <si>
    <t>Listado de Señales MMS REL670 - Protección respaldo de distancia</t>
  </si>
  <si>
    <t>Esquema Constructivo y Funcional - Tablero de Protección Salida de Transformador - TPTR.M2  (Sistema 2)</t>
  </si>
  <si>
    <t>Esquema Constructivo y Funcional - Tablero de Protec-
ción Salida de Transformador – T1.TP.TR1.S1 (San Ja-
vier))</t>
  </si>
  <si>
    <t>Esquema Constructivo y Funcional - Tablero de Protec-
ción Salida de Transformador – T1.TP.TR1.S2 (San Ja-
vier)</t>
  </si>
  <si>
    <t>Esquema Constructivo y Funcional - Tablero Alta Frecuencia SGA – TAF</t>
  </si>
  <si>
    <t>Esquema Constructivo y Funcional - Tablero Alta Frecuencia SGU – TAF</t>
  </si>
  <si>
    <t>Esquema Constructivo y Funcional - Tablero Alta Frecuencia CE - TAF</t>
  </si>
  <si>
    <t>Esquema Constructivo y Funcional - Tablero Alta Frecuencia SJ - TAF</t>
  </si>
  <si>
    <t>3</t>
  </si>
  <si>
    <t>DOCUMENTOS TABLEROS CONTROL NIVEL 1</t>
  </si>
  <si>
    <t>TC1</t>
  </si>
  <si>
    <t>Esquema Constructivo y Funcional - Tablero de Control de Tramo - TCT.M1 (Sin Reactor)</t>
  </si>
  <si>
    <t>OL0</t>
  </si>
  <si>
    <t>Configuración lógica REC670 - Unidad de Control sección lado barra 1 (sin reactor)</t>
  </si>
  <si>
    <t>Configuración lógica REC670 - Unidad de Control sección centro</t>
  </si>
  <si>
    <t>Configuración lógica REC670 - Unidad de Control sección lado barra 2 (trafo)</t>
  </si>
  <si>
    <t>Configuración lógica REC670 - Unidad de Control sección lado barra 2 (sin reactor)</t>
  </si>
  <si>
    <t>OR0</t>
  </si>
  <si>
    <t>Listado de Señales MMS REC670 - Unidad de Control sección lado barra 1 (sin reactor)</t>
  </si>
  <si>
    <t>Listado de Señales MMS REC670 - Unidad de Control sección centro</t>
  </si>
  <si>
    <t>Listado de Señales MMS REC670 Unidad de Control Sección Lado B2 (Trafo)</t>
  </si>
  <si>
    <t>Listado de Señales MMS REC670 Unidad de Control Sección Lado B2 (Sin Reactor)</t>
  </si>
  <si>
    <t>Esquema Constructivo y Funcional - Tablero de Control de Tramo - TCT.M2.1 (1 Reactor Salida 20)</t>
  </si>
  <si>
    <t>TC2</t>
  </si>
  <si>
    <t>Configuración lógica REC670 - Unidad de Control sección lado barra 1 (con Reactor)</t>
  </si>
  <si>
    <t>Listado de Señales MMS REC670 - Unidad de Control sección lado barra  1  (con Reactor)</t>
  </si>
  <si>
    <t>Esquema Constructivo y Funcional - Tablero de Control de Tramo - TCT.M3 (2 Reactores)</t>
  </si>
  <si>
    <t>Esquema Constructivo y Funcional - Tablero de control Salida de Transformador - TCTR.M1</t>
  </si>
  <si>
    <t>Configuración lógica REC670 - Unidad de Control Transformador - TCTR.M1 (SGA/CE)</t>
  </si>
  <si>
    <t>Listado de Señales MMS REC670 - Unidad de Control Transformador - TCTR.M1 (SGA/CE)</t>
  </si>
  <si>
    <t>Esquema Constructivo y Funcional - Tablero de control Salida de Transformador - TCTR.M2</t>
  </si>
  <si>
    <t>Configuración lógica REC670 - Unidad de Control Transformador - TCTR.M2</t>
  </si>
  <si>
    <t>Listado de Señales MMS REC670 - Unidad de Control Transformador - TCTR.M2</t>
  </si>
  <si>
    <t>Esquema Constructivo y Funcional - Tablero de Control de Reactores de Línea y Neutro Nueva Campana - T2.TC.RLCA.S12</t>
  </si>
  <si>
    <t>Configuración lógica REC670 - Unidad de Control - T2.TC.RLCA.S12</t>
  </si>
  <si>
    <t>Listado de Señales MMS REC670 - Unidad de Control - T2.TC.RLCA.S12</t>
  </si>
  <si>
    <t>Esquema Constructivo y Funcional - Tablero de Control Reactor de Barra - TCRB</t>
  </si>
  <si>
    <t>Configuración lógica REC670 - Unidad de Control Reactor de Barra - TCRB</t>
  </si>
  <si>
    <t>Listado de Señales MMS REC670 - Unidad de Control Reactor de Barra - TCRB</t>
  </si>
  <si>
    <t>Esquema Constructivo y Funcional - Tablero de Control de Tramo - TCT.M2.2 (1 Reactor Salida 30)</t>
  </si>
  <si>
    <t>Configuración lógica REC670 - Unidad de Control sección lado barra 1 (trafo)</t>
  </si>
  <si>
    <t>Configuración lógica REC670 - Unidad de Control sección lado barra 2 (con reactor)</t>
  </si>
  <si>
    <t>Listado de Señales MMS REC670 Unidad de Control Sección Lado B1 (Trafo)</t>
  </si>
  <si>
    <t>Listado de Señales MMS REC670 Unidad de Control Sección Lado B2 (Con Reactor)</t>
  </si>
  <si>
    <t>Esquema Constructivoy Funcional - Tablero de  Control de Tramo 11 - T11.TC.S1</t>
  </si>
  <si>
    <t>Configuración lógica REC670 - Unidad de Control Tramo 11 - Campo 15</t>
  </si>
  <si>
    <t>Configuración lógica REC670 - Unidad de Control Tramo 11 - Campo 25</t>
  </si>
  <si>
    <t>Configuración lógica REC670 - Unidad de Control Tramo 11 - Campo 35</t>
  </si>
  <si>
    <t>Listado de Señales MMS REC670 UC Tramo 11 - Campo 15</t>
  </si>
  <si>
    <t>Listado de Señales MMS REC670 UC Tramo 11 - Campo 25</t>
  </si>
  <si>
    <t>Listado de Señales MMS REC670 UC Tramo 11 - Campo 35</t>
  </si>
  <si>
    <t>Esquema Constructivo y Funcional - Tablero de Control de Reactores y Trafo Tramo 11 - T11.TC.RLTR.S1</t>
  </si>
  <si>
    <t>Configuración lógica REC670 - Unidad de Control Reactores T11</t>
  </si>
  <si>
    <t>Configuración lógica REC670 - Unidad de Control Trafo T11</t>
  </si>
  <si>
    <t>Listado de Señales MMS REC670 UC Reactores T11</t>
  </si>
  <si>
    <t>Listado de Señales MMS REC670 UC Trafo T11</t>
  </si>
  <si>
    <t>Esquema Constructivo y Funcional - Tablero de  Control de Tramo 0 - T0.TC.S1</t>
  </si>
  <si>
    <t>NP-Q220022-950</t>
  </si>
  <si>
    <t>Configuración lógica REC670 - Unidad de Control Tramo 0 - Campo 15</t>
  </si>
  <si>
    <t>Configuración lógica REC670 - Unidad de Control Tramo 0 - Campo 25</t>
  </si>
  <si>
    <t>Configuración lógica REC670 - Unidad de Control Tramo 0 - Campo 35</t>
  </si>
  <si>
    <t>Listado de Señales MMS REC670 UC Tramo 0 - Campo 15/35</t>
  </si>
  <si>
    <t>Listado de Señales MMS REC670 UC Tramo 0 - Campo 25</t>
  </si>
  <si>
    <t>4</t>
  </si>
  <si>
    <t>DOCUMENTOS TABLEROS CONTROL NIVEL 2</t>
  </si>
  <si>
    <t>Esquema Constructivo y Funcional - Tablero de Control Servicios Auxiliares - TCSSAA.PB</t>
  </si>
  <si>
    <t>Configuración lógica REC670 - Unidad de Control SSAA PB 1</t>
  </si>
  <si>
    <t>Configuración lógica REC670 - Unidad de Control SSAA PB 2</t>
  </si>
  <si>
    <t>Listado de Señales MMS REC670 - Unidad de Control SSAA 1 - SGU</t>
  </si>
  <si>
    <t>Listado de Señales MMS REC670 - Unidad de Control SSAA 2 - SGU</t>
  </si>
  <si>
    <t>Listado de Señales MMS REC670 - Unidad de Control SSAA 1 - SGA</t>
  </si>
  <si>
    <t>Listado de Señales MMS REC670 - Unidad de Control SSAA 2 - SGA</t>
  </si>
  <si>
    <t>Listado de Señales MMS REC670 - Unidad de Control SSAA 1 - CE</t>
  </si>
  <si>
    <t>Listado de Señales MMS REC670 - Unidad de Control SSAA 2 - CE</t>
  </si>
  <si>
    <t>Listado de Señales MMS REC670 - Unidad de Control SSAA 1 - SJ</t>
  </si>
  <si>
    <t>Listado de Señales MMS REC670 - Unidad de Control SSAA 2 - SJ</t>
  </si>
  <si>
    <t>Esquema Constructivo y Funcional - Tablero de Control Servicios Auxiliares - TCSSAA.PA</t>
  </si>
  <si>
    <t>Configuración lógica REC670 - Unidad de Control SSAA PA 1</t>
  </si>
  <si>
    <t>Configuración lógica REC670 - Unidad de Control SSAA PA 2</t>
  </si>
  <si>
    <t>Esquema Constructivo y Funcional - Tablero Gateway/SCADA - TGTW</t>
  </si>
  <si>
    <t>R00</t>
  </si>
  <si>
    <t>Convención de Nombres Sistema SCADA (doc GE)</t>
  </si>
  <si>
    <t>Pantallas Sistema SCADA (doc GE)</t>
  </si>
  <si>
    <t>Esquema Constructivo y Funcional - Tablero Organizador de Fibras Ópticas y Switches - ODF</t>
  </si>
  <si>
    <t>Esquema Constructivo y Funcional - Tablero Puesto de Operación Local - POL</t>
  </si>
  <si>
    <t>Esquema Constructivo y Funcional - Tablero Ingeniería Local - TIL</t>
  </si>
  <si>
    <t>Esquema Constructivo y Funcional - Consola de Ingeniería Remota - CIR</t>
  </si>
  <si>
    <t>5</t>
  </si>
  <si>
    <t>DOCUMENTOS TABLEROS PyC MT</t>
  </si>
  <si>
    <t>TMT</t>
  </si>
  <si>
    <t>Esquema Constructivo y Funcional - Tablero de Protección y Control del Transformador de SSAA - TPC.M1 (Desde T1/T2)</t>
  </si>
  <si>
    <t>Configuración lógica REC670 - Unidad de Control</t>
  </si>
  <si>
    <t>Configuración lógica REL670 - Unidad de Protección</t>
  </si>
  <si>
    <t>Listado de Señales MMS REC670 - Unidad de Control</t>
  </si>
  <si>
    <t>Listado de Señales MMS REL670 - Unidad de Protección</t>
  </si>
  <si>
    <t>PO0</t>
  </si>
  <si>
    <t>Esquema Constructivo y Funcional - Tablero de Protección y Control de red de MT - TPC.M2</t>
  </si>
  <si>
    <t>Esquema Constructivo y Funcional - Tablero de Protección y Control de red de MT y transformador 31,5 kV / 13,2 kV  - TPC.M3</t>
  </si>
  <si>
    <t>Configuración lógica REL670 - Protección de Sobrecorriente</t>
  </si>
  <si>
    <t>Configuración lógica RET670 - Protección Diferencial</t>
  </si>
  <si>
    <t>Listado de Señales MMS REL670 - Protección de Sobrecorriente</t>
  </si>
  <si>
    <t>Listado de Señales MMS RET670 - Protección Diferencial</t>
  </si>
  <si>
    <t>Esquema Constructivo y Funcional - Tablero de Protección y Control del Transformador de SSAA - TPC.M4 (Desde Reactor)</t>
  </si>
  <si>
    <t>Esquema Constructivo y Funcional - Tablero de Protección y Control del Transformador de SSAA2 CE - MT.TPC.C4</t>
  </si>
  <si>
    <t>6</t>
  </si>
  <si>
    <t>DOCUMENTOS TABLEROS MC</t>
  </si>
  <si>
    <t>TMC</t>
  </si>
  <si>
    <t>Esquema Constructivo y Funcional - Tablero de Medición Comercial - TMC.M1 (1 Nodo)</t>
  </si>
  <si>
    <t>I00</t>
  </si>
  <si>
    <t>Esquema Constructivo y Funcional - Tablero de Medición Comercial - TMC.M2 (2 Nodos)</t>
  </si>
  <si>
    <t>Esquema Constructivo y Funcional - Tablero Registradores de Perturbaciones y Eventos - TRF</t>
  </si>
  <si>
    <t>Renovación integral SSEE cuadrilátero 500 Kv</t>
  </si>
  <si>
    <t>INGENIERIA DE ESTACION SGA</t>
  </si>
  <si>
    <t>Documentos Generales</t>
  </si>
  <si>
    <t>SGA</t>
  </si>
  <si>
    <t>RES</t>
  </si>
  <si>
    <t>ESQUEMA DE CONEXIONADO DE DATOS</t>
  </si>
  <si>
    <t>IDE</t>
  </si>
  <si>
    <t>ESQUEMA DE COMUNICACION Y SINCRONIZACION DE MEDIDORES COMERCIALES</t>
  </si>
  <si>
    <t>RPO</t>
  </si>
  <si>
    <t>LISTADO DE MENSAJES GOOSE IEDs GENERALES</t>
  </si>
  <si>
    <t>LISTADO DE NODOS</t>
  </si>
  <si>
    <t>LISTADO DE USUARIOS Y PASSWORDS</t>
  </si>
  <si>
    <t>LISTADO DE PUERTOS Y SERVICIOS</t>
  </si>
  <si>
    <t>IT</t>
  </si>
  <si>
    <t>CONFIGURACIÓN DE SWITCHES</t>
  </si>
  <si>
    <t>NP-Q220022-243</t>
  </si>
  <si>
    <t>BASE DE DATOS DE SISTEMA SCADA (GE)</t>
  </si>
  <si>
    <t>NP-Q220022-978</t>
  </si>
  <si>
    <t>LISTADO DE MENSAJES GOOSE IEDs TRAMO 1</t>
  </si>
  <si>
    <t>LISTADO DE MENSAJES GOOSE IEDs TRAMO 2</t>
  </si>
  <si>
    <t>NP-Q220022-232</t>
  </si>
  <si>
    <t>LISTADO DE MENSAJES GOOSE IEDs TRAMO 3</t>
  </si>
  <si>
    <t>LISTADO DE MENSAJES GOOSE IEDs TRAMO 7</t>
  </si>
  <si>
    <t>LISTADO DE MENSAJES GOOSE IEDs TRAMO 11</t>
  </si>
  <si>
    <t>LISTADO DE MENSAJES GOOSE IEDs MEDIA TENSIÓN</t>
  </si>
  <si>
    <t>ESQUEMA DE CONEXIONADO CANALES ANALÓGICOS PARA RF Y LFOV</t>
  </si>
  <si>
    <t>00</t>
  </si>
  <si>
    <t>ESQUEMA DE CONEXIONADO CANALES ANALÓGICOS Y ALIMENTACION PARA TRANSDUCTORES DAG</t>
  </si>
  <si>
    <t>Documentos Electromecánicos y Civil</t>
  </si>
  <si>
    <t>EDM</t>
  </si>
  <si>
    <t>UBICACIÓN DE TABLEROS EN SALA DE MANDO - PLANTA ALTA</t>
  </si>
  <si>
    <t>NP-Q220022-020</t>
  </si>
  <si>
    <t>NP-Q220022-273</t>
  </si>
  <si>
    <t>NP-Q220022-304</t>
  </si>
  <si>
    <t>NP-Q220022-468</t>
  </si>
  <si>
    <t>UBICACIÓN DE TABLEROS EN SALA DE MANDO - PLANTA BAJA</t>
  </si>
  <si>
    <t>DETALLES DE MONTAJE DE TABLEROS EN SALA DE MANDO - PLANTA ALTA</t>
  </si>
  <si>
    <t>NP-Q220022-325</t>
  </si>
  <si>
    <t>DETALLES DE MONTAJE DE TABLEROS EN SALA DE MANDO - PLANTA BAJA</t>
  </si>
  <si>
    <t>EOR</t>
  </si>
  <si>
    <t>RECORRIDOS DE CABLES DE FO - SALA DE MANDO</t>
  </si>
  <si>
    <t>UBICACIÓN DE TABLEROS DE PROTECCIONES DE LINEA EN EDIFICIO DE MANDO CMD</t>
  </si>
  <si>
    <t>NP-Q220022-480</t>
  </si>
  <si>
    <t>NP-Q220022-493</t>
  </si>
  <si>
    <t>ECD</t>
  </si>
  <si>
    <t>RECORRIDOS DE CABLES BT SALA DE MANDO - PLANTA BAJA</t>
  </si>
  <si>
    <t>EMD</t>
  </si>
  <si>
    <t>MONTAJE DE BANDEJAS PORTACABLE EN SALA DE MANDO</t>
  </si>
  <si>
    <t>RECORRIDO DE NUEVAS BANDEJAS PORTACABLE EN SALA DE MANDO</t>
  </si>
  <si>
    <t>C00</t>
  </si>
  <si>
    <t>CONSTRUCTIVO, PLANTAS Y CORTES - SALA DE OPERADOR</t>
  </si>
  <si>
    <t>EMT</t>
  </si>
  <si>
    <t>MONTAJE AIRE ACONDICIONADO - SALA DE OPERADOR</t>
  </si>
  <si>
    <t>INSTALACIÓN ELÉCTRICA - SALA DE OPERADOR</t>
  </si>
  <si>
    <t xml:space="preserve">MEMORIAS DE CALCULOS </t>
  </si>
  <si>
    <t>T00</t>
  </si>
  <si>
    <t>MEMORIA DE AIRE ACONDICIONADO SALA DE OPERADOR</t>
  </si>
  <si>
    <t>MEMORIA DE CALCULO DE SELECTIVIDAD DE DISTRIBUCION CC</t>
  </si>
  <si>
    <t>MEMORIA DE CALCULO DE CABLES BT</t>
  </si>
  <si>
    <t>ILP</t>
  </si>
  <si>
    <t>MEMORIA DE CALCULO DE ILUMINACIÓN SALA DE OPERADORES</t>
  </si>
  <si>
    <t>PROTECCION DE REACTORES DE BARRAS B1-B2 - RET670</t>
  </si>
  <si>
    <t>NP-Q220022-322</t>
  </si>
  <si>
    <t>PROTECCION DE BARRAS 500 kV - REB670</t>
  </si>
  <si>
    <t>PROTECCION DE LINEA SGA-C. ELIA 500 kV - RED670</t>
  </si>
  <si>
    <t>PROTECCION DE REACTOR R1-30_30T 50 MVA - SALIDA A C. ELIA - RET670</t>
  </si>
  <si>
    <t>PROTECCIÓN DE LINEA AEREA SALTO GRANDE-GRAN PARANA - RED670</t>
  </si>
  <si>
    <t>PROTECCIÓN DE REACTOR R7-30_30T 50 MVA – SALIDA GRAN PARANA - RET670</t>
  </si>
  <si>
    <t>PROTECCION DE LINEA SGA-SGU 500kV - RED670</t>
  </si>
  <si>
    <t>PROTECCION DE LINEA A CENTRAL 500 kV - RED670</t>
  </si>
  <si>
    <t>PROTECCION DE ACOMETIDA TRANSFORMADOR T1-150 MVA 500 KV - REL670</t>
  </si>
  <si>
    <t>PROTECCION DE TRANSFORMADOR T1-150 MVA - RET670</t>
  </si>
  <si>
    <t>PROTECCION DE CELDAS DE MT 13,8 kV - REL670</t>
  </si>
  <si>
    <t>P10</t>
  </si>
  <si>
    <t>SUB-PRO-P00-MT-10000</t>
  </si>
  <si>
    <t>CRITERIOS GENERALES DE AJUSTE RED670/REL670</t>
  </si>
  <si>
    <t>PROCEDIMIENTOS</t>
  </si>
  <si>
    <t>Correo</t>
  </si>
  <si>
    <t>Documentos Eléctricos</t>
  </si>
  <si>
    <t>Unifilares</t>
  </si>
  <si>
    <t>PYA</t>
  </si>
  <si>
    <t>ESQUEMA UNIFILAR EAT</t>
  </si>
  <si>
    <t>NP-Q220022-279</t>
  </si>
  <si>
    <t>RMT</t>
  </si>
  <si>
    <t xml:space="preserve">ESQUEMA UNIFILAR MT </t>
  </si>
  <si>
    <t>NP-Q220022-419</t>
  </si>
  <si>
    <t>ESQUEMA UNIFILAR TABLERO SERV. AUXILIARES 125 VCC - TGSACC - S1/S2</t>
  </si>
  <si>
    <t>NP-Q220022-567</t>
  </si>
  <si>
    <t>DISTRIBUCIONES DE TENSION / TRIFILARES</t>
  </si>
  <si>
    <t>DISTRIBUCIÓN DE TENSIONES 125 VCC</t>
  </si>
  <si>
    <t>T01</t>
  </si>
  <si>
    <t>EPO</t>
  </si>
  <si>
    <t>ESQUEMA TRIFILAR  TRAMO 1</t>
  </si>
  <si>
    <t>T02</t>
  </si>
  <si>
    <t>ESQUEMA TRIFILAR  TRAMO 2</t>
  </si>
  <si>
    <t>T03</t>
  </si>
  <si>
    <t>ESQUEMA TRIFILAR  TRAMO 3</t>
  </si>
  <si>
    <t>T07</t>
  </si>
  <si>
    <t>ESQUEMA TRIFILAR  TRAMO 7</t>
  </si>
  <si>
    <t>07</t>
  </si>
  <si>
    <t>ESQUEMA TRIFILAR PROTECCIONES DIFERENCIALES DE LINEA CMD</t>
  </si>
  <si>
    <t>NP-Q220022-523</t>
  </si>
  <si>
    <t>NP-Q220022-549</t>
  </si>
  <si>
    <t>BA1</t>
  </si>
  <si>
    <t>ESQUEMA TRIFILAR  DE BARRA 1</t>
  </si>
  <si>
    <t>BA2</t>
  </si>
  <si>
    <t>ESQUEMA TRIFILAR  DE BARRA 2</t>
  </si>
  <si>
    <t>ESQUEMA TRIFILAR MT</t>
  </si>
  <si>
    <t>NP-Q220022-343</t>
  </si>
  <si>
    <t>T11</t>
  </si>
  <si>
    <t>ESQUEMA TRIFILAR  TRAMO 11 - SALIDA 20</t>
  </si>
  <si>
    <t>ESQUEMA TRIFILAR  TRAMO 11 - SALIDA 30</t>
  </si>
  <si>
    <t>ESQUEMA TRIFILAR  TRAMO 11 - CAMPO 03 - 132kV</t>
  </si>
  <si>
    <t>ESQUEMA TRIFILAR SMEC TRAMO 11 - SALIDA 20</t>
  </si>
  <si>
    <t>ESQUEMAS FUNCIONALES</t>
  </si>
  <si>
    <t>EO0</t>
  </si>
  <si>
    <t>ESQUEMA FUNCIONAL CONTROL TRAMO 1</t>
  </si>
  <si>
    <t>ESQUEMA FUNCIONAL CONTROL TRAMO 2</t>
  </si>
  <si>
    <t>ESQUEMA FUNCIONAL CONTROL TRAMO 3</t>
  </si>
  <si>
    <t>ESQUEMA FUNCIONAL CONTROL TRAMO 7</t>
  </si>
  <si>
    <t>ESQUEMA FUNCIONAL CONTROL REACTOR DE BARRA 1</t>
  </si>
  <si>
    <t>ESQUEMA FUNCIONAL CONTROL REACTOR DE BARRA 2</t>
  </si>
  <si>
    <t>ESQUEMA FUNCIONAL MT</t>
  </si>
  <si>
    <t>EP0</t>
  </si>
  <si>
    <t>ESQUEMA FUNCIONAL  PROTECCIONES TRAMO 1</t>
  </si>
  <si>
    <t>NP-Q220022-867</t>
  </si>
  <si>
    <t>ESQUEMA FUNCIONAL  PROTECCIONES TRAMO 2</t>
  </si>
  <si>
    <t>ESQUEMA FUNCIONAL  PROTECCIONES TRAMO 3</t>
  </si>
  <si>
    <t>ESQUEMA FUNCIONAL  PROTECCIONES TRAMO 7</t>
  </si>
  <si>
    <t>ESQUEMA FUNCIONAL PROTECCIONES DE BARRA 1</t>
  </si>
  <si>
    <t>ESQUEMA FUNCIONAL PROTECCIONES DE BARRAS 2</t>
  </si>
  <si>
    <t>ESQUEMA FUNCIONAL DE ALARMAS PB</t>
  </si>
  <si>
    <t>ESQUEMA FUNCIONAL DE ALARMAS PA</t>
  </si>
  <si>
    <t>ESQUEMA FUNCIONAL PROTECCIONES DIFERENCIALES DE LINEA CMD</t>
  </si>
  <si>
    <t>ESQUEMA FUNCIONAL DE ALARMAS TRAMO 11 - SALIDA 20</t>
  </si>
  <si>
    <t>EO1</t>
  </si>
  <si>
    <t>ESQUEMA FUNCIONAL DE SEÑALES TRAMO 11 - SALIDA 20</t>
  </si>
  <si>
    <t>EO2</t>
  </si>
  <si>
    <t>ESQUEMA FUNCIONAL DE CONTROL TRAMO 11 - SALIDA 20</t>
  </si>
  <si>
    <t>EO3</t>
  </si>
  <si>
    <t>ESQUEMA FUNCIONAL DE SEÑALES Y ALARMAS TRAMO 11 - SALIDA 30</t>
  </si>
  <si>
    <t>EO4</t>
  </si>
  <si>
    <t>ESQUEMA FUNCIONAL DE CONTROL TRAMO 11 - SALIDA 30</t>
  </si>
  <si>
    <t>EO5</t>
  </si>
  <si>
    <t>ESQUEMA FUNCIONAL DE CONTROL RAT - TR1-TR2</t>
  </si>
  <si>
    <t>EO6</t>
  </si>
  <si>
    <t>ESQUEMA FUNCIONAL DE SEÑALES Y ALARMAS - CAMPO 03 - 132kV</t>
  </si>
  <si>
    <t>LISTADOS Y TABLAS</t>
  </si>
  <si>
    <t>SAA</t>
  </si>
  <si>
    <t>LISTADO DE CABLES BAJA TENSIÓN</t>
  </si>
  <si>
    <t>LISTADO DE CABLES BT Y  SEÑALES TRAMO 11</t>
  </si>
  <si>
    <t>EFO</t>
  </si>
  <si>
    <t>SEÑ</t>
  </si>
  <si>
    <t>LISTA DE CABLES DE SEÑALES</t>
  </si>
  <si>
    <t>TABLEROS SSAA CC - ESQUEMAS</t>
  </si>
  <si>
    <t xml:space="preserve">TABLERO SERVICIOS AUXILIARES C.C. 125 VCC- TGSACC  - ESQUEMAS ELECTRICOS </t>
  </si>
  <si>
    <t xml:space="preserve">TABLERO TGSACC  125 VCC- VISTAS Y CORTES </t>
  </si>
  <si>
    <t>TABLEROS - CONEXIONADOS</t>
  </si>
  <si>
    <t>CONTROL</t>
  </si>
  <si>
    <t>TABLERO CONTROL T1 - S1 - CONEXIONADO</t>
  </si>
  <si>
    <t>TABLERO CONTROL T2- S1 - CONEXIONADO</t>
  </si>
  <si>
    <t>TABLERO CONTROL T3- S1 - CONEXIONADO</t>
  </si>
  <si>
    <t>TABLERO CONTROL T7- S1 - CONEXIONADO</t>
  </si>
  <si>
    <t>TABLERO CONTROL T11.TC.S1 - CONEXIONADO</t>
  </si>
  <si>
    <t>TABLERO CONTROL T1 - S2 - CONEXIONADO</t>
  </si>
  <si>
    <t>TABLERO CONTROL T2- S2 - CONEXIONADO</t>
  </si>
  <si>
    <t>TABLERO CONTROL T3- S2 - CONEXIONADO</t>
  </si>
  <si>
    <t>TABLERO CONTROL T7- S2 - CONEXIONADO</t>
  </si>
  <si>
    <t>TABLERO CONTROL T11.TC.RLTR.S1 - CONEXIONADO</t>
  </si>
  <si>
    <t>TRF</t>
  </si>
  <si>
    <t>TABLERO CONTROL TRAFO- S1 - CONEXIONADO</t>
  </si>
  <si>
    <t>TABLERO CONTROL TRAFO- S2 - CONEXIONADO</t>
  </si>
  <si>
    <t>TABLERO CONTROL REACTOR DE BARRA 1 - CONEXIONADO</t>
  </si>
  <si>
    <t>TABLERO CONTROL REACTOR DE BARRA 2 - CONEXIONADO</t>
  </si>
  <si>
    <t>TABLERO CONTROL SSAA PB - CONEXIONADO</t>
  </si>
  <si>
    <t>TABLERO CONTROL SSAA PA - CONEXIONADO</t>
  </si>
  <si>
    <t>TABLERO 1 DE PROTECCION Y CONTROL MT - CONEXIONADO</t>
  </si>
  <si>
    <t>TABLERO 2 DE PROTECCION Y CONTROL MT - CONEXIONADO</t>
  </si>
  <si>
    <t>ER0</t>
  </si>
  <si>
    <t>TABLERO 3 DE PROTECCION Y CONTROL MT - CONEXIONADO</t>
  </si>
  <si>
    <t>TABLERO DE GW - CONEXIONADO</t>
  </si>
  <si>
    <t>TABLERO ODF1 - CONEXIONADO</t>
  </si>
  <si>
    <t>TABLERO ODF2 - CONEXIONADO</t>
  </si>
  <si>
    <t>POL.1 - CONEXIONADO</t>
  </si>
  <si>
    <t>POL.2 - CONEXIONADO</t>
  </si>
  <si>
    <t>TABLERO DE INGENIERIA LOCAL - CONEXIONADO</t>
  </si>
  <si>
    <t>Protecciones</t>
  </si>
  <si>
    <t>TABLERO DE PROTECCION DIF DE LINEA 1-S1 - CONEXIONADO</t>
  </si>
  <si>
    <t>TABLERO DE PROTECCION DIF DE LINEA 1-S2 - CONEXIONADO</t>
  </si>
  <si>
    <t>TABLERO DE PROTECCION DIF DE LINEA 2-S1 - CONEXIONADO</t>
  </si>
  <si>
    <t>TABLERO DE PROTECCION DIF DE LINEA 2-S2 - CONEXIONADO</t>
  </si>
  <si>
    <t>TABLERO DE PROTECCION DIF DE LINEA 3-S1 - CONEXIONADO</t>
  </si>
  <si>
    <t>TABLERO DE PROTECCION DIF DE LINEA 3-S2 - CONEXIONADO</t>
  </si>
  <si>
    <t>TABLERO DE PROTECCION DIF DE LINEA 7-S1 - CONEXIONADO</t>
  </si>
  <si>
    <t>TABLERO DE PROTECCION DIF DE LINEA 7-S2 - CONEXIONADO</t>
  </si>
  <si>
    <t>CRN</t>
  </si>
  <si>
    <t>TABLERO DE PROTECCION DIF DE LINEA SGU-S1 - CONEXIONADO</t>
  </si>
  <si>
    <t>TABLERO DE PROTECCION DIF DE LINEA SGU-S2 - CONEXIONADO</t>
  </si>
  <si>
    <t>LGP</t>
  </si>
  <si>
    <t>TABLERO DE PROTECCION DIF DE LINEA GPA-S1 - CONEXIONADO</t>
  </si>
  <si>
    <t>TABLERO DE PROTECCION DIF DE LINEA GPA-S2 - CONEXIONADO</t>
  </si>
  <si>
    <t>LCE</t>
  </si>
  <si>
    <t>TABLERO DE PROTECCION DIF DE LINEA CE-S1 - CONEXIONADO</t>
  </si>
  <si>
    <t>TABLERO DE PROTECCION DIF DE LINEA CE-S2 - CONEXIONADO</t>
  </si>
  <si>
    <t>TABLERO DE PROTECCION DIF DE TRAFO-S1 - CONEXIONADO</t>
  </si>
  <si>
    <t>TABLERO DE PROTECCION DIF DE TRAFO-S2 - CONEXIONADO</t>
  </si>
  <si>
    <t>TABLERO DE PROTECCION DIF DE REACTOR DE BARRA 1 - CONEXIONADO</t>
  </si>
  <si>
    <t>TABLERO DE PROTECCION DIF DE REACTOR DE BARRA 2 - CONEXIONADO</t>
  </si>
  <si>
    <t>TABLERO DE PROTECCION DIF DE REACTOR DE LYN GPA - CONEXIONADO</t>
  </si>
  <si>
    <t>TABLERO DE PROTECCION DIF DE REACTOR DE LYN CE - CONEXIONADO</t>
  </si>
  <si>
    <t>TABLERO DE PROTECCION DIF DE BARRA 1 -S1 - CONEXIONADO</t>
  </si>
  <si>
    <t>TABLERO DE PROTECCION DIF DE BARRA 1 -S2- CONEXIONADO</t>
  </si>
  <si>
    <t>TABLERO DE PROTECCION DIF DE BARRA 2 -S1 - CONEXIONADO</t>
  </si>
  <si>
    <t>TABLERO DE PROTECCION DIF DE BARRA 2 -S2- CONEXIONADO</t>
  </si>
  <si>
    <t>TABLERO DE ALTA FRECUENCIA - CONEXIONADO</t>
  </si>
  <si>
    <t>LL1</t>
  </si>
  <si>
    <t>TABLERO DE PROTECCION DIF DE LLEGADA 1 - S12 - CONEXIONADO</t>
  </si>
  <si>
    <t>NP-Q220022-594</t>
  </si>
  <si>
    <t>LL2</t>
  </si>
  <si>
    <t>TABLERO DE PROTECCION DIF DE LLEGADA 2 - S12 - CONEXIONADO</t>
  </si>
  <si>
    <t>LL3</t>
  </si>
  <si>
    <t>TABLERO DE PROTECCION DIF DE LLEGADA 3 - S12 - CONEXIONADO</t>
  </si>
  <si>
    <t>LL7</t>
  </si>
  <si>
    <t>TABLERO DE PROTECCION DIF DE LLEGADA 7 - S12 - CONEXIONADO</t>
  </si>
  <si>
    <t>SMEC</t>
  </si>
  <si>
    <t>EI0</t>
  </si>
  <si>
    <t>TABLERO DE MEDICION TRAMO 1 (2 NODOS) - CONEXIONADO</t>
  </si>
  <si>
    <t>TABLERO DE MEDICION TRAMO 2 (1 NODO) - CONEXIONADO</t>
  </si>
  <si>
    <t>TABLERO DE MEDICION TRAMO 7 (1 NODO) - CONEXIONADO</t>
  </si>
  <si>
    <t>TABLERO DE MEDICION  1 TRAMO 11 (1 NODO) - CONEXIONADO</t>
  </si>
  <si>
    <t>TABLERO DE MEDICION  2 TRAMO 11 (2 NODOS) - CONEXIONADO</t>
  </si>
  <si>
    <t>SMC</t>
  </si>
  <si>
    <t>FORMULARIO SMEC SGRARS41</t>
  </si>
  <si>
    <t>NP-Q220022-270</t>
  </si>
  <si>
    <t>FORMULARIO SMEC SGRARS42</t>
  </si>
  <si>
    <t>FORMULARIO SMEC SGRARS43</t>
  </si>
  <si>
    <t>FORMULARIO SMEC SGRARS45</t>
  </si>
  <si>
    <t>FORMULARIO SMEC SGRARS46</t>
  </si>
  <si>
    <t>FORMULARIO SMEC SGRARS54</t>
  </si>
  <si>
    <t>FORMULARIO SMEC LITSAG51</t>
  </si>
  <si>
    <t>TABLEROS FRONTERAS</t>
  </si>
  <si>
    <t>TBF</t>
  </si>
  <si>
    <t>EOP</t>
  </si>
  <si>
    <t>TABLERO FRONTERA T1 - CONEXIONADO</t>
  </si>
  <si>
    <t>TABLERO FRONTERA T2 - CONEXIONADO</t>
  </si>
  <si>
    <t>TABLERO FRONTERA T3 - CONEXIONADO</t>
  </si>
  <si>
    <t>TABLERO FRONTERA T7- CONEXIONADO</t>
  </si>
  <si>
    <t>TABLERO FRONTERA BARRAS - CONEXIONADO</t>
  </si>
  <si>
    <t>TABLERO FRONTERA  ALTA TENSION - CONEXIONADO</t>
  </si>
  <si>
    <t>TABLERO FRONTERA  MEDIA TENSION - CONEXIONADO</t>
  </si>
  <si>
    <t>NP-Q220022-645</t>
  </si>
  <si>
    <t>NP-Q220022-650</t>
  </si>
  <si>
    <t>Esquema Constructivo y Funcional - Tablero bornera frontera T1 - T1.TBF - SGA</t>
  </si>
  <si>
    <t>Esquema Constructivo y Funcional - Tablero bornera frontera T2 - T2.TBF - SGA</t>
  </si>
  <si>
    <t>Esquema Constructivo y Funcional - Tablero bornera frontera T3 - T3.TBF - SGA</t>
  </si>
  <si>
    <t>Esquema Constructivo y Funcional - Tablero bornera frontera T7 - T7.TBF - SGA</t>
  </si>
  <si>
    <t>Esquema Constructivo y Funcional - Tablero bornera frontera Barras - B.TBF - SGA</t>
  </si>
  <si>
    <t>Esquema Constructivo y Funcional - Tablero bornera frontera AT - AT.TBF - SGA</t>
  </si>
  <si>
    <t>Esquema Constructivo y Funcional - Tablero bornera frontera MT - MT.TBF - SGA</t>
  </si>
  <si>
    <t>SSAA</t>
  </si>
  <si>
    <t>TABLERO SSAA CC - CONEXIONADO</t>
  </si>
  <si>
    <t>REGISTRADOR DE FALLA</t>
  </si>
  <si>
    <t>REG</t>
  </si>
  <si>
    <t>TABLERO RF - CONEXIONADO</t>
  </si>
  <si>
    <t>&lt;&lt;&lt;&lt;</t>
  </si>
  <si>
    <t>INGENIERIA DE ESTACION SGU</t>
  </si>
  <si>
    <t>SGU</t>
  </si>
  <si>
    <t>NP-Q220022-257</t>
  </si>
  <si>
    <t>NP-Q220022-472</t>
  </si>
  <si>
    <t>NP-Q220022-555</t>
  </si>
  <si>
    <t>NP-Q220022-425</t>
  </si>
  <si>
    <t>NP-Q220022-385</t>
  </si>
  <si>
    <t>NP-Q220022-459</t>
  </si>
  <si>
    <t>NP-Q220022-377</t>
  </si>
  <si>
    <t>NP-Q220022-615</t>
  </si>
  <si>
    <t>LISTADO DE MENSAJES GOOSE IEDs TRAMO 4</t>
  </si>
  <si>
    <t>LISTADO DE MENSAJES GOOSE IEDs TRAMO 5</t>
  </si>
  <si>
    <t>LISTADO DE MENSAJES GOOSE IEDs TRAMO 6</t>
  </si>
  <si>
    <t>LISTADO DE MENSAJES GOOSE IEDs TRAMO 8</t>
  </si>
  <si>
    <t>NP-Q220022-376</t>
  </si>
  <si>
    <t>NP-Q220022-596</t>
  </si>
  <si>
    <t>UBICACIÓN DE TABLEROS DE PROTECCIONES DE LINEA EN EDIFICIO DE MANDO CMI</t>
  </si>
  <si>
    <t>NP-Q220022-470</t>
  </si>
  <si>
    <t>MEMORIA DE AIRE RCCNDICIONADO SALA DE OPERADOR</t>
  </si>
  <si>
    <t>PROTECCION DE LINEA SGU-SGA 500kV - RED670</t>
  </si>
  <si>
    <t>PROTECCION DE LINEA SGU-S. JAVIER 500kV - RED670</t>
  </si>
  <si>
    <t>PROTECCION DE REACTOR R6-30_30T 50MVA - SALIDA A S. JAVIER - RET670</t>
  </si>
  <si>
    <t>PROTECCION DE LINEA A CENTRAL 500kV - RED670</t>
  </si>
  <si>
    <t>PROTECCION DE ACOMETIDA TRANSFORMADOR T1-150 MVA 500 kV - REL670</t>
  </si>
  <si>
    <t>PROTH59:J60ECCION DE TRANSFORMADOR T1-150 MVA - RET670</t>
  </si>
  <si>
    <t>PROTECCION DE ACOMETIDA TRANSFORMADOR T2-250 MVA 500 kV - REL670</t>
  </si>
  <si>
    <t>PROTECCION DE TRANSFORMADOR T2-250 MVA - RET670</t>
  </si>
  <si>
    <t>PROTECCION DE CELDAS DE MT 31,5 Kv - REL670</t>
  </si>
  <si>
    <t>NP-Q220022-404</t>
  </si>
  <si>
    <t>NP-Q220022-442</t>
  </si>
  <si>
    <t xml:space="preserve">NP-Q220022-143 </t>
  </si>
  <si>
    <t>NP-Q220022-261</t>
  </si>
  <si>
    <t>NP-Q220022-399</t>
  </si>
  <si>
    <t>NP-Q220022-292</t>
  </si>
  <si>
    <t>T04</t>
  </si>
  <si>
    <t>ESQUEMA TRIFILAR  TRAMO 4</t>
  </si>
  <si>
    <t xml:space="preserve">NP-Q220022-276 </t>
  </si>
  <si>
    <t>T05</t>
  </si>
  <si>
    <t>ESQUEMA TRIFILAR  TRAMO 5</t>
  </si>
  <si>
    <t>NP-Q220022-318</t>
  </si>
  <si>
    <t>T06</t>
  </si>
  <si>
    <t>ESQUEMA TRIFILAR  TRAMO 6</t>
  </si>
  <si>
    <t>T08</t>
  </si>
  <si>
    <t>ESQUEMA TRIFILAR  TRAMO 8</t>
  </si>
  <si>
    <t>ESQUEMA TRIFILAR PROTECCIONES DIFERENCIALES DE LINEA CMI</t>
  </si>
  <si>
    <t>NP-Q220022-1026</t>
  </si>
  <si>
    <t>NP-Q220022-393</t>
  </si>
  <si>
    <t>NP-Q220022-778</t>
  </si>
  <si>
    <t>ESQUEMA FUNCIONAL CONTROL TRAMO 4</t>
  </si>
  <si>
    <t>NP-Q220022-383</t>
  </si>
  <si>
    <t>NP-Q220022-407</t>
  </si>
  <si>
    <t>ESQUEMA FUNCIONAL CONTROL TRAMO 5</t>
  </si>
  <si>
    <t>NP-Q220022-405</t>
  </si>
  <si>
    <t>NP-Q220022-466</t>
  </si>
  <si>
    <t>NP-Q220022-504</t>
  </si>
  <si>
    <t>ESQUEMA FUNCIONAL CONTROL TRAMO 6</t>
  </si>
  <si>
    <t>NP-Q220022-388</t>
  </si>
  <si>
    <t>NP-Q220022-410</t>
  </si>
  <si>
    <t>ESQUEMA FUNCIONAL CONTROL TRAMO 8</t>
  </si>
  <si>
    <t>NP-Q220022-515</t>
  </si>
  <si>
    <t>NP-Q220022-546</t>
  </si>
  <si>
    <t>ESQUEMA FUNCIONAL CONTROL REACTORE DE BARRA 1</t>
  </si>
  <si>
    <t>NP-Q220022-396</t>
  </si>
  <si>
    <t>NP-Q220022-417</t>
  </si>
  <si>
    <t>ESQUEMA FUNCIONAL CONTROL REACTORE DE BARRA 2</t>
  </si>
  <si>
    <t>NP-Q220022-443</t>
  </si>
  <si>
    <t>NP-Q220022-474</t>
  </si>
  <si>
    <t>ESQUEMA FUNCIONAL  PROTECCIONES TRAMO 4</t>
  </si>
  <si>
    <t>ESQUEMA FUNCIONAL  PROTECCIONES TRAMO 5</t>
  </si>
  <si>
    <t>NP-Q220022-535</t>
  </si>
  <si>
    <t>ESQUEMA FUNCIONAL  PROTECCIONES TRAMO 6</t>
  </si>
  <si>
    <t>ESQUEMA FUNCIONAL  PROTECCIONES TRAMO 8</t>
  </si>
  <si>
    <t>ESQUEMA FUNCIONAL PROTECCIONES DE BARRAS 1</t>
  </si>
  <si>
    <t>NP-Q220022-424</t>
  </si>
  <si>
    <t>NP-Q220022-400</t>
  </si>
  <si>
    <t>NP-Q220022-434</t>
  </si>
  <si>
    <t>ESQUEMA FUNCIONAL PROTECCIONES DIFERENCIALES DE LINEA CMI</t>
  </si>
  <si>
    <t>NP-Q220022-574</t>
  </si>
  <si>
    <t>EC0</t>
  </si>
  <si>
    <t>NP-Q220022-475</t>
  </si>
  <si>
    <t>TABLERO CONTROL T4 - S1 - CONEXIONADO</t>
  </si>
  <si>
    <t>NP-Q220022-611</t>
  </si>
  <si>
    <t>TABLERO CONTROL T5- S1 - CONEXIONADO</t>
  </si>
  <si>
    <t>NP-Q220022-620</t>
  </si>
  <si>
    <t>TABLERO CONTROL T6- S1 - CONEXIONADO</t>
  </si>
  <si>
    <t>NP-Q220022-663</t>
  </si>
  <si>
    <t>TABLERO CONTROL T8- S1 - CONEXIONADO</t>
  </si>
  <si>
    <t>NP-Q220022-642</t>
  </si>
  <si>
    <t>TABLERO CONTROL T4 - S2 - CONEXIONADO</t>
  </si>
  <si>
    <t>TABLERO CONTROL T5- S2 - CONEXIONADO</t>
  </si>
  <si>
    <t>TABLERO CONTROL T6- S2 - CONEXIONADO</t>
  </si>
  <si>
    <t>TABLERO CONTROL T8- S2 - CONEXIONADO</t>
  </si>
  <si>
    <t>TABLERO CONTROL TRAFO 1 - S1 - CONEXIONADO</t>
  </si>
  <si>
    <t>NP-Q220022-632</t>
  </si>
  <si>
    <t>TABLERO CONTROL TRAFO 1 - S2 - CONEXIONADO</t>
  </si>
  <si>
    <t>TABLERO CONTROL TRAFO 2 - S1 - CONEXIONADO</t>
  </si>
  <si>
    <t>TABLERO CONTROL TRAFO 2 - S2 - CONEXIONADO</t>
  </si>
  <si>
    <t>NP-Q220022-591</t>
  </si>
  <si>
    <t>NP-Q220022-648</t>
  </si>
  <si>
    <t>NP-Q220022-679</t>
  </si>
  <si>
    <t>NP-Q220022-607</t>
  </si>
  <si>
    <t>ER1</t>
  </si>
  <si>
    <t>ER2</t>
  </si>
  <si>
    <t>TABLERO DE PROTECCION DIF DE LINEA 4-S1 - CONEXIONADO</t>
  </si>
  <si>
    <t>NP-Q220022-617</t>
  </si>
  <si>
    <t>TABLERO DE PROTECCION DIF DE LINEA 4-S2 - CONEXIONADO</t>
  </si>
  <si>
    <t>TABLERO DE PROTECCION DIF DE LINEA 5-S1 - CONEXIONADO</t>
  </si>
  <si>
    <t>TABLERO DE PROTECCION DIF DE LINEA 5-S2 - CONEXIONADO</t>
  </si>
  <si>
    <t>TABLERO DE PROTECCION DIF DE LINEA 6-S1 - CONEXIONADO</t>
  </si>
  <si>
    <t>TABLERO DE PROTECCION DIF DE LINEA 6-S2 - CONEXIONADO</t>
  </si>
  <si>
    <t>TABLERO DE PROTECCION DIF DE LINEA 8-S1 - CONEXIONADO</t>
  </si>
  <si>
    <t>TABLERO DE PROTECCION DIF DE LINEA 8-S2 - CONEXIONADO</t>
  </si>
  <si>
    <t>TABLERO DE PROTECCION DIF DE LINEA SGA-S1 - CONEXIONADO</t>
  </si>
  <si>
    <t>TABLERO DE PROTECCION DIF DE LINEA SGA-S2 - CONEXIONADO</t>
  </si>
  <si>
    <t>TABLERO DE PROTECCION DIF DE LINEA SJ-S1 - CONEXIONADO</t>
  </si>
  <si>
    <t>TABLERO DE PROTECCION DIF DE LINEA SJ-S2 - CONEXIONADO</t>
  </si>
  <si>
    <t>TABLERO DE PROTECCION DIF DE TRAFO 1-S1 - CONEXIONADO</t>
  </si>
  <si>
    <t>TABLERO DE PROTECCION DIF DE TRAFO 1-S2 - CONEXIONADO</t>
  </si>
  <si>
    <t>TABLERO DE PROTECCION DIF DE TRAFO 2-S1 - CONEXIONADO</t>
  </si>
  <si>
    <t>TABLERO DE PROTECCION DIF DE TRAFO 2-S2 - CONEXIONADO</t>
  </si>
  <si>
    <t>TABLERO DE PROTECCION DIF DE REACTOR DE LYN SJ - CONEXIONADO</t>
  </si>
  <si>
    <t>LL4</t>
  </si>
  <si>
    <t>TABLERO DE PROTECCION DIF DE LLEGADA 4 - S12 - CONEXIONADO</t>
  </si>
  <si>
    <t>LL5</t>
  </si>
  <si>
    <t>TABLERO DE PROTECCION DIF DE LLEGADA 5 - S12 - CONEXIONADO</t>
  </si>
  <si>
    <t>LL6</t>
  </si>
  <si>
    <t>TABLERO DE PROTECCION DIF DE LLEGADA 6 - S12 - CONEXIONADO</t>
  </si>
  <si>
    <t>LL8</t>
  </si>
  <si>
    <t>TABLERO DE PROTECCION DIF DE LLEGADA 8 - S12 - CONEXIONADO</t>
  </si>
  <si>
    <t>TABLERO DE MEDICION TRAMO 5 (1 NODO) - CONEXIONADO</t>
  </si>
  <si>
    <t>TABLERO DE MEDICION TRAMO 6 (2 NODOS) - CONEXIONADO</t>
  </si>
  <si>
    <t>TABLERO DE MEDICION TRAMO 8 (1 NODO) - CONEXIONADO</t>
  </si>
  <si>
    <t>FORMULARIO SMEC SGRURS41</t>
  </si>
  <si>
    <t>NP-Q220022-671</t>
  </si>
  <si>
    <t>FORMULARIO SMEC SGRURS42</t>
  </si>
  <si>
    <t>FORMULARIO SMEC SGRURS43</t>
  </si>
  <si>
    <t>FORMULARIO SMEC SGRURS44</t>
  </si>
  <si>
    <t>TABLERO FRONTERA T4 - CONEXIONADO</t>
  </si>
  <si>
    <t>TABLERO FRONTERA T5 - CONEXIONADO</t>
  </si>
  <si>
    <t>TABLERO FRONTERA T6 - CONEXIONADO</t>
  </si>
  <si>
    <t>TABLERO FRONTERA T8- CONEXIONADO</t>
  </si>
  <si>
    <t>Esquema Constructivo y Funcional - Tablero bornera frontera T4 - T4.TBF - SGU</t>
  </si>
  <si>
    <t>Esquema Constructivo y Funcional - Tablero bornera frontera T5 - T5.TBF - SGU</t>
  </si>
  <si>
    <t>Esquema Constructivo y Funcional - Tablero bornera frontera T6 - T6.TBF - SGU</t>
  </si>
  <si>
    <t>Esquema Constructivo y Funcional - Tablero bornera frontera T8 - T8.TBF - SGU</t>
  </si>
  <si>
    <t>Esquema Constructivo y Funcional - Tablero bornera frontera Barras - B.TBF - SGU</t>
  </si>
  <si>
    <t>Esquema Constructivo y Funcional - Tablero bornera frontera AT - AT.TBF - SGU</t>
  </si>
  <si>
    <t>Esquema Constructivo y Funcional - Tablero bornera frontera MT - MT.TBF - SGU</t>
  </si>
  <si>
    <t>Esquema Constructivo y Funcional - Tablero bornera frontera Trafo 1 - TR1.TBF - SGU</t>
  </si>
  <si>
    <t>Esquema Constructivo y Funcional - Tablero bornera frontera Trafo 2 - TR2.TBF - SGU</t>
  </si>
  <si>
    <t>TABLERO FRONTERA TR1.TBF - CONEXIONADO</t>
  </si>
  <si>
    <t>NP-Q220022-638</t>
  </si>
  <si>
    <t>TABLERO FRONTERA TR2.TBF - CONEXIONADO</t>
  </si>
  <si>
    <t>NP-Q220022-678</t>
  </si>
  <si>
    <t>INGENIERIA DE ESTACION CE</t>
  </si>
  <si>
    <t>SCE</t>
  </si>
  <si>
    <t>NP-Q220022-686</t>
  </si>
  <si>
    <t>NP-Q220022-721</t>
  </si>
  <si>
    <t>NP-Q220022-799</t>
  </si>
  <si>
    <t>NP-Q220022-975</t>
  </si>
  <si>
    <t>LISTADO DE MENSAJES GOOSE IEDs TRAMO 0</t>
  </si>
  <si>
    <t>NP-Q220022-846</t>
  </si>
  <si>
    <t>NP-Q220022-845</t>
  </si>
  <si>
    <t>NP-Q220022-718</t>
  </si>
  <si>
    <t>NP-Q220022-293</t>
  </si>
  <si>
    <t>NP-Q220022-677</t>
  </si>
  <si>
    <t>NP-Q220022-824</t>
  </si>
  <si>
    <t>NP-Q220022-703</t>
  </si>
  <si>
    <t>NP-Q220022-725</t>
  </si>
  <si>
    <t>PROTECCION DE LINEA C. ELIA - SGA 500kV - RED670</t>
  </si>
  <si>
    <t>PROTECCION DE REACTOR R2-20_20T 50MVA - SALIDA A SGA - RET670</t>
  </si>
  <si>
    <t xml:space="preserve"> PROTECCION DE LINEA C. ELIA - CAMPANA 500 kV - RED670</t>
  </si>
  <si>
    <t>PROTECCION REACTOR R2-30_30T 50MVA - SALIDA A CAMPANA - RET670</t>
  </si>
  <si>
    <t>PROTECCION DE LINEA C. ELIA - SAN JAVIER 500kV - RED670</t>
  </si>
  <si>
    <t>PROTECCION DE ACOMETIDA TRANSFORMADOR T1-150 MVA 500 kV  - REL670</t>
  </si>
  <si>
    <t>PROTECCION DE ACOMETIDA TRANSFORMADOR T2-300 MVA 500 kV - REL670</t>
  </si>
  <si>
    <t>PROTECCION DE TRANSFORMADOR T2-300 MVA  - RET670</t>
  </si>
  <si>
    <t>NP-Q220022-913</t>
  </si>
  <si>
    <t>NP-Q220022-920</t>
  </si>
  <si>
    <t>NP-Q220022-372</t>
  </si>
  <si>
    <t>NP-Q220022-641</t>
  </si>
  <si>
    <t>NP-Q220022-704</t>
  </si>
  <si>
    <t>NP-Q220022-801</t>
  </si>
  <si>
    <t>NP-Q220022-900</t>
  </si>
  <si>
    <t>ESQUEMA TRIFILAR. TRAMO 0 500 KV. MEDICION Y PROTECCION</t>
  </si>
  <si>
    <t>NP-Q220022-941</t>
  </si>
  <si>
    <t>NP-Q220022-717</t>
  </si>
  <si>
    <t xml:space="preserve"> NP-Q220022-773</t>
  </si>
  <si>
    <t>NP-Q220022-813</t>
  </si>
  <si>
    <t>NP-Q220022-756</t>
  </si>
  <si>
    <t>NP-Q220022-814</t>
  </si>
  <si>
    <t>NP-Q220022-781</t>
  </si>
  <si>
    <t>NP-Q220022-855</t>
  </si>
  <si>
    <t>NP-Q220022-796</t>
  </si>
  <si>
    <t>NP-Q220022-884</t>
  </si>
  <si>
    <t>NP-Q220022-862</t>
  </si>
  <si>
    <t>ESQUEMA FUNCIONAL DE BARRAS 1</t>
  </si>
  <si>
    <t>NP-Q220022-646</t>
  </si>
  <si>
    <t>NP-Q220022-835</t>
  </si>
  <si>
    <t>ESQUEMA FUNCIONAL DE BARRAS 2</t>
  </si>
  <si>
    <t xml:space="preserve"> NP-Q220022-682</t>
  </si>
  <si>
    <t>ESQUEMA FUNCIONAL ALARMAS EN TABLERO DE CONTROL. TRAMO 0 500KV</t>
  </si>
  <si>
    <t>NP-Q220022-962</t>
  </si>
  <si>
    <t>SINCRONIZACION. TRAMO 0 500 KV. ESQUEMA FUNCIONAL</t>
  </si>
  <si>
    <t>ESQUEMA FUNCIONAL ENCLAVAMIENTOS. TRAMO 0 500KV</t>
  </si>
  <si>
    <t>ESQUEMA FUNCIONAL SECCIONADOR 0-14. AMPLIACIÓN TRAMO 0 500KV.</t>
  </si>
  <si>
    <t>INTERRUPTOR 0 15. TRAMO 0 500 KV. ESQUEMA FUNCIONAL</t>
  </si>
  <si>
    <t>ESQUEMA FUNCIONAL SECCIONADOR 0-16. AMPLIACIÓN TRAMO 0 500KV.</t>
  </si>
  <si>
    <t>ESQUEMA FUNCIONAL SECCIONADOR 0-20 / 0-20T. AMPLIACIÓN TRAMO 0 500KV.</t>
  </si>
  <si>
    <t>ESQUEMA FUNCIONAL SECCIONADOR 0-240. AMPLIACIÓN TRAMO 0 500KV.</t>
  </si>
  <si>
    <t>ESQUEMA FUNCIONAL SECCIONADOR 0-24. AMPLIACIÓN TRAMO 0 500KV.</t>
  </si>
  <si>
    <t>INTERRUPTOR 0 25. TRAMO 0 500 KV. ESQUEMA FUNCIONAL</t>
  </si>
  <si>
    <t>ESQUEMA FUNCIONAL SECCIONADOR 0-26. AMPLIACIÓN TRAMO 0 500KV.</t>
  </si>
  <si>
    <t>ESQUEMA FUNCIONAL SECCIONADOR 0-34. AMPLIACIÓN TRAMO 0 500KV.</t>
  </si>
  <si>
    <t>INTERRUPTOR 0 35. TRAMO 0 500 KV. ESQUEMA FUNCIONAL</t>
  </si>
  <si>
    <t>ESQUEMA FUNCIONAL SECCIONADOR 0-36. AMPLIACIÓN TRAMO 0 500KV.</t>
  </si>
  <si>
    <t>ESQUEMA FUNCIONAL SECCIONADOR 0-30 / 0-30T. AMPLIACIÓN TRAMO 0 500KV.</t>
  </si>
  <si>
    <t>ESQUEMA FUNCIONAL SECCIONADOR 0-340. AMPLIACIÓN TRAMO 0 500KV.</t>
  </si>
  <si>
    <t>ESQUEMAS ELECTRICOS DISTRIBUCIÓN DE TENSIONES 125VCC. SSAA. CC.</t>
  </si>
  <si>
    <t>NP-Q220022-844</t>
  </si>
  <si>
    <t>LISTADO DE CABLES BAJA TENSIÓN T0</t>
  </si>
  <si>
    <t>NP-Q220022-929</t>
  </si>
  <si>
    <t>NP-Q220022-811</t>
  </si>
  <si>
    <t>TABLERO CONTROL T0 - S1 - CONEXIONADO</t>
  </si>
  <si>
    <t>NP-Q220022-933</t>
  </si>
  <si>
    <t>NP-Q220022-822</t>
  </si>
  <si>
    <t>NP-Q220022-804</t>
  </si>
  <si>
    <t>NP-Q220022-886</t>
  </si>
  <si>
    <t>NP-Q220022-823</t>
  </si>
  <si>
    <t>NP-Q220022-893</t>
  </si>
  <si>
    <t>TABLERO CONTROL T0- S2 - CONEXIONADO</t>
  </si>
  <si>
    <t>NP-Q220022-852</t>
  </si>
  <si>
    <t>TABLERO CONTROL REACTOR LINEA A CAMPANA  - S12 - CONEXIONADO</t>
  </si>
  <si>
    <t>NP-Q220022-741</t>
  </si>
  <si>
    <t>NP-Q220022-837</t>
  </si>
  <si>
    <t>NP-Q220022-911</t>
  </si>
  <si>
    <t>TABLERO DE PROTECCION DIF DE LINEA CA-S1 - CONEXIONADO</t>
  </si>
  <si>
    <t>TABLERO DE PROTECCION DIF DE LINEA CA-S2 - CONEXIONADO</t>
  </si>
  <si>
    <t>NP-Q220022-833</t>
  </si>
  <si>
    <t>NP-Q220022-885</t>
  </si>
  <si>
    <t>TABLERO DE PROTECCION DIF DE REACTOR DE LYN SGA - CONEXIONADO</t>
  </si>
  <si>
    <t>TABLERO DE PROTECCION DIF DE REACTOR DE LYN  CA - CONEXIONADO</t>
  </si>
  <si>
    <t>NP-Q220022-826</t>
  </si>
  <si>
    <t>TABLERO DE MEDICION TRAMO 0 (2 NODOS) - CONEXIONADO</t>
  </si>
  <si>
    <t>TABLERO DE MEDICION TRAMO 3 (1 NODO) - CONEXIONADO</t>
  </si>
  <si>
    <t>TABLERO DE MEDICION TRAMO 3 (2 NODOS) - CONEXIONADO</t>
  </si>
  <si>
    <t>FORMULARIO SMEC SGRCES41</t>
  </si>
  <si>
    <t>NP-Q220022-401</t>
  </si>
  <si>
    <t>NP-Q220022-877</t>
  </si>
  <si>
    <t>FORMULARIO SMEC SGRCES42</t>
  </si>
  <si>
    <t>FORMULARIO SMEC SGRCES43</t>
  </si>
  <si>
    <t>FORMULARIO SMEC SGRCES44</t>
  </si>
  <si>
    <t>FORMULARIO SMEC SGRCES45</t>
  </si>
  <si>
    <t>FORMULARIO SMEC SGRCES46</t>
  </si>
  <si>
    <t>FORMULARIO SMEC SGRCES47</t>
  </si>
  <si>
    <t>FORMULARIO SMEC SGRCES48</t>
  </si>
  <si>
    <t>TABLERO FRONTERA T2- CONEXIONADO</t>
  </si>
  <si>
    <t>Esquema Constructivo y Funcional - Tablero bornera frontera T1 - T1.TBF - CE</t>
  </si>
  <si>
    <t>NP-Q220022-761</t>
  </si>
  <si>
    <t>NP-Q220022-773</t>
  </si>
  <si>
    <t>NP-Q220022-853</t>
  </si>
  <si>
    <t>Esquema Constructivo y Funcional - Tablero bornera frontera T2- T2.TBF - CE</t>
  </si>
  <si>
    <t>Esquema Constructivo y Funcional - Tablero bornera frontera T3 - T3.TBF - CE</t>
  </si>
  <si>
    <t>Esquema Constructivo y Funcional - Tablero bornera frontera Barras - B.TBF - CE</t>
  </si>
  <si>
    <t>Esquema Constructivo y Funcional - Tablero bornera frontera AT - AT.TBF - CE</t>
  </si>
  <si>
    <t>NP-Q220022- 740</t>
  </si>
  <si>
    <t>Esquema Constructivo y Funcional - Tablero bornera frontera MT - MT.TBF - CE</t>
  </si>
  <si>
    <t>NP-Q220022- 754</t>
  </si>
  <si>
    <t>INGENIERIA DE ESTACION SJ</t>
  </si>
  <si>
    <t>SSJ</t>
  </si>
  <si>
    <t>NP-Q220022-681</t>
  </si>
  <si>
    <t>NP-Q220022-710</t>
  </si>
  <si>
    <t>NP-Q220022-397</t>
  </si>
  <si>
    <t>NP-Q220022-878</t>
  </si>
  <si>
    <t>NP-Q220022-737</t>
  </si>
  <si>
    <t>NP-Q220022-689</t>
  </si>
  <si>
    <t>NP-Q220022-724</t>
  </si>
  <si>
    <t>NP-Q220022-696</t>
  </si>
  <si>
    <t>PROTECCION DE LINEA SAN JAVIER - SGU 500kV - RED670</t>
  </si>
  <si>
    <t>PROTECCION DE REACTOR R2-20_20T 50MVA - SALIDA A SGU - RET670</t>
  </si>
  <si>
    <t>PROTECCION DE LINEA SAN JAVIER - PALMAR 1 Y 2 500 kV  - RED670</t>
  </si>
  <si>
    <t>PROTECCION REACTOR R2-30_30T Y R3-30_30T 50 MVA - SALIDA A EL PALMAR  - RET670</t>
  </si>
  <si>
    <t>PROTECCION DE LINEA SAN JAVIER - C. ELIA500kV - RED670</t>
  </si>
  <si>
    <t>PROTECCION DE CELDAS DE MT 31,5 kV - REL670</t>
  </si>
  <si>
    <t>NP-Q220022-619</t>
  </si>
  <si>
    <t xml:space="preserve"> NP-Q220022-788</t>
  </si>
  <si>
    <t xml:space="preserve"> NP-Q220022-649</t>
  </si>
  <si>
    <t xml:space="preserve"> NP-Q220022-772</t>
  </si>
  <si>
    <t xml:space="preserve"> NP-Q220022-807</t>
  </si>
  <si>
    <t xml:space="preserve"> NP-Q220022-629</t>
  </si>
  <si>
    <t xml:space="preserve"> NP-Q220022-818</t>
  </si>
  <si>
    <t xml:space="preserve"> NP-Q220022-616</t>
  </si>
  <si>
    <t xml:space="preserve"> NP-Q220022-790</t>
  </si>
  <si>
    <t>NP-Q220022-659</t>
  </si>
  <si>
    <t xml:space="preserve"> NP-Q220022-836</t>
  </si>
  <si>
    <t>NP-Q220022-861</t>
  </si>
  <si>
    <t xml:space="preserve"> NP-Q220022-636</t>
  </si>
  <si>
    <t xml:space="preserve"> NP-Q220022-834</t>
  </si>
  <si>
    <t>NP-Q220022-705</t>
  </si>
  <si>
    <t xml:space="preserve"> NP-Q220022-774</t>
  </si>
  <si>
    <t>NP-Q220022-713</t>
  </si>
  <si>
    <t xml:space="preserve"> NP-Q220022-749</t>
  </si>
  <si>
    <t>NP-Q220022-787</t>
  </si>
  <si>
    <t>NP-Q220022-901</t>
  </si>
  <si>
    <t xml:space="preserve"> NP-Q220022-729</t>
  </si>
  <si>
    <t xml:space="preserve"> NP-Q220022-789</t>
  </si>
  <si>
    <t>NP-Q220022-712</t>
  </si>
  <si>
    <t>NP-Q220022-815</t>
  </si>
  <si>
    <t>NP-Q220022-897</t>
  </si>
  <si>
    <t>TABLERO DE PROTECCION DIF DE LINEA PALMAR 1-S1 - CONEXIONADO</t>
  </si>
  <si>
    <t>TABLERO DE PROTECCION DIF DE LINEA PALMAR 1-S2 - CONEXIONADO</t>
  </si>
  <si>
    <t>TABLERO DE PROTECCION DIF DE LINEA PALMAR 2-S1 - CONEXIONADO</t>
  </si>
  <si>
    <t>TABLERO DE PROTECCION DIF DE LINEA PALMAR 2-S2 - CONEXIONADO</t>
  </si>
  <si>
    <t>NP-Q220022-792</t>
  </si>
  <si>
    <t>TABLERO DE PROTECCION DIF DE REACTOR DE LYN SGU - CONEXIONADO</t>
  </si>
  <si>
    <t>TABLERO DE PROTECCION DIF DE REACTOR DE LYN PALMAR 1 - CONEXIONADO</t>
  </si>
  <si>
    <t>TABLERO DE PROTECCION DIF DE REACTOR DE LYN PALMAR 2 - CONEXIONADO</t>
  </si>
  <si>
    <t>TABLERO DE MEDICION TRAMO 1 (1 NODO) - CONEXIONADO</t>
  </si>
  <si>
    <t>FORMULARIO SMEC SGRSJS42</t>
  </si>
  <si>
    <t>FORMULARIO SMEC SGRSJS43</t>
  </si>
  <si>
    <t>FORMULARIO SMEC SGRSJS44</t>
  </si>
  <si>
    <t xml:space="preserve"> NP-Q220022-787</t>
  </si>
  <si>
    <t xml:space="preserve"> NP-Q220022-821</t>
  </si>
  <si>
    <t xml:space="preserve"> NP-Q220022-873</t>
  </si>
  <si>
    <t>NP-Q220022-912</t>
  </si>
  <si>
    <t>Esquema Constructivo y Funcional - Tablero bornera frontera T1 - T1.TBF - SJ</t>
  </si>
  <si>
    <t xml:space="preserve"> NP-Q220022-874</t>
  </si>
  <si>
    <t>Esquema Constructivo y Funcional - Tablero bornera frontera T2- T2.TBF - SJ</t>
  </si>
  <si>
    <t>Esquema Constructivo y Funcional - Tablero bornera frontera T3 - T3.TBF - SJ</t>
  </si>
  <si>
    <t>Esquema Constructivo y Funcional - Tablero bornera frontera Barras - B.TBF - SJ</t>
  </si>
  <si>
    <t>Esquema Constructivo y Funcional - Tablero bornera frontera AT - AT.TBF - SJ</t>
  </si>
  <si>
    <t>Esquema Constructivo y Funcional - Tablero bornera frontera MT - MT.TBF - SJ</t>
  </si>
  <si>
    <t>Esquema Constructivo y Funcional - Tablero bornera frontera Trafo 1 - TR1.TBF - SJ</t>
  </si>
  <si>
    <t>N° Doc. HEA</t>
  </si>
  <si>
    <t>N° Doc. Cliente</t>
  </si>
  <si>
    <t>Revisiones</t>
  </si>
  <si>
    <t>Calificaciones</t>
  </si>
  <si>
    <t>Emitible</t>
  </si>
  <si>
    <t>A</t>
  </si>
  <si>
    <t>SI</t>
  </si>
  <si>
    <t>B</t>
  </si>
  <si>
    <t>NO</t>
  </si>
  <si>
    <t>C</t>
  </si>
  <si>
    <t>D</t>
  </si>
  <si>
    <t>E</t>
  </si>
  <si>
    <t>F</t>
  </si>
  <si>
    <t>G</t>
  </si>
  <si>
    <t>H</t>
  </si>
  <si>
    <t>I</t>
  </si>
  <si>
    <t>Reserva</t>
  </si>
  <si>
    <t>08</t>
  </si>
  <si>
    <t>09</t>
  </si>
  <si>
    <t>10</t>
  </si>
  <si>
    <t>11</t>
  </si>
  <si>
    <t>12</t>
  </si>
  <si>
    <t>13</t>
  </si>
  <si>
    <t>15</t>
  </si>
  <si>
    <t>SUB-SAC-E00-MT-10000-</t>
  </si>
  <si>
    <t>SUB--DPO-MT--</t>
  </si>
  <si>
    <t>SUB-PRO-POO-MT-10000-</t>
  </si>
  <si>
    <t>2-----</t>
  </si>
  <si>
    <t>SUB-TPR-EM0-PL-10000-</t>
  </si>
  <si>
    <t>SUB-TPR-PL0-DI-10001-</t>
  </si>
  <si>
    <t>SUB-TPR-PL0-DI-10065-</t>
  </si>
  <si>
    <t>SUB-TPR-PR0-PA-10002-</t>
  </si>
  <si>
    <t>SUB-TPR-PR0-PA-10066-</t>
  </si>
  <si>
    <t>SUB-TPR-EM0-PL-10007-</t>
  </si>
  <si>
    <t>SUB-TPR-EM0-PL-10011-</t>
  </si>
  <si>
    <t>SUB-TPR-PL0-DI-10012-</t>
  </si>
  <si>
    <t>SUB-TPR-PR0-PA-10013-</t>
  </si>
  <si>
    <t>SUB-TPR-EM0-PL-10018-</t>
  </si>
  <si>
    <t>SUB-TPR-PL0-DI-10019-</t>
  </si>
  <si>
    <t>SUB-TPR-PR0-PA-10020-</t>
  </si>
  <si>
    <t>SUB-TPR-EM0-PL-10025-</t>
  </si>
  <si>
    <t>SUB-TPR-PL0-DI-10026-</t>
  </si>
  <si>
    <t>SUB-TPR-PR0-PA-10027-</t>
  </si>
  <si>
    <t>SUB-TPR-EM0-PL-10032-</t>
  </si>
  <si>
    <t>SUB-TPR-PL0-DI-10033-</t>
  </si>
  <si>
    <t>SUB-TPR-PR0-PA-10034-</t>
  </si>
  <si>
    <t>SUB-TPR-EM0-PL-10039-</t>
  </si>
  <si>
    <t>SUB-TPR-PL0-DI-10040-</t>
  </si>
  <si>
    <t>SUB-TPR-PR0-PA-10041-</t>
  </si>
  <si>
    <t>SUB-TPR-EM0-PL-10046-</t>
  </si>
  <si>
    <t>SUB-TPR-PL0-DI-10047-</t>
  </si>
  <si>
    <t>SUB-TPR-PL0-DI-10048-</t>
  </si>
  <si>
    <t>SUB-TPR-PR0-PA-10049-</t>
  </si>
  <si>
    <t>SUB-TPR-PR0-PA-10050-</t>
  </si>
  <si>
    <t>SUB-TPR-EM0-PL-10056-</t>
  </si>
  <si>
    <t>SUB-TPR-EM0-PL-10066-</t>
  </si>
  <si>
    <t>SUB-TPR-EM0-PL-10067-</t>
  </si>
  <si>
    <t>SUB-TPR-EM0-PL-10068-</t>
  </si>
  <si>
    <t>SUB-TPR-EM0-PL-10069-</t>
  </si>
  <si>
    <t>SUB-TPR-EM0-PL-10070-</t>
  </si>
  <si>
    <t>SUB-TPR-EM0-PL-10071-</t>
  </si>
  <si>
    <t>3-----</t>
  </si>
  <si>
    <t>SUB-TC1-EM0-PL-10000-</t>
  </si>
  <si>
    <t>SUB-TC1-OL0-DI-10001-</t>
  </si>
  <si>
    <t>SUB-TC1-OL0-DI-10002-</t>
  </si>
  <si>
    <t>SUB-TC1-OL0-DI-10053-</t>
  </si>
  <si>
    <t>SUB-TC1-OL0-DI-10054-</t>
  </si>
  <si>
    <t>SUB-TC1-OR0-PA-10003-</t>
  </si>
  <si>
    <t>SUB-TC1-OR0-PA-10004-</t>
  </si>
  <si>
    <t>SUB-TC1-OR0-PA-10055-</t>
  </si>
  <si>
    <t>SUB-TC1-OR0-PA-10056-</t>
  </si>
  <si>
    <t>SUB-TC1-EM0-PL-10010-</t>
  </si>
  <si>
    <t>SUB-TC1-OL0-DI-10011-</t>
  </si>
  <si>
    <t>SUB-TC1-OR0-PA-10012-</t>
  </si>
  <si>
    <t>SUB-TC1-EM0-PL-10017-</t>
  </si>
  <si>
    <t>SUB-TC1-EM0-PL-10021-</t>
  </si>
  <si>
    <t>SUB-TC1-OL0-DI-10022-</t>
  </si>
  <si>
    <t>SUB-TC1-OR0-PA-10023-</t>
  </si>
  <si>
    <t>SUB-TC1-EM0-PL-10028-</t>
  </si>
  <si>
    <t>SUB-TC1-OL0-DI-10029-</t>
  </si>
  <si>
    <t>SUB-TC1-OR0-PA-10030-</t>
  </si>
  <si>
    <t>SUB-TC1-EM0-PL-10035-</t>
  </si>
  <si>
    <t>SUB-TC1-OL0-DI-10036-</t>
  </si>
  <si>
    <t>SUB-TC1-OR0-PA-10037-</t>
  </si>
  <si>
    <t>SUB-TC1-EM0-PL-10042-</t>
  </si>
  <si>
    <t>SUB-TC1-OL0-DI-10043-</t>
  </si>
  <si>
    <t>SUB-TC1-OR0-PA-10044-</t>
  </si>
  <si>
    <t>SUB-TC1-EM0-PL-10049-</t>
  </si>
  <si>
    <t>SUB-TC1-EM0-PL-10057-</t>
  </si>
  <si>
    <t>SUB-TC1-EM0-PL-10058-</t>
  </si>
  <si>
    <t>SUB-TC1-EM0-PL-10059-</t>
  </si>
  <si>
    <t>SUB-TC1-EM0-PL-10060-</t>
  </si>
  <si>
    <t>SUB-TC1-EM0-PL-10061-</t>
  </si>
  <si>
    <t>SUB-TC1-OL0-DI-10062-</t>
  </si>
  <si>
    <t>SUB-TC1-OL0-DI-10063-</t>
  </si>
  <si>
    <t>SUB-TC1-OL0-DI-10064-</t>
  </si>
  <si>
    <t>SUB-TC1-EM0-PL-10062-</t>
  </si>
  <si>
    <t>SUB-TC1-EM0-PL-10063-</t>
  </si>
  <si>
    <t>SUB-TC1-EM0-PL-10064-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</si>
</sst>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22"/>
      <color theme="1"/>
      <name val="Arial Black"/>
    </font>
    <font>
      <b/>
      <sz val="10"/>
      <color theme="1"/>
      <name val="Arial"/>
    </font>
    <font>
      <b/>
      <sz val="16"/>
      <color theme="1"/>
      <name val="Arial Black"/>
    </font>
    <font>
      <sz val="10"/>
      <name val="Arial"/>
    </font>
    <font>
      <b/>
      <sz val="14"/>
      <color theme="1"/>
      <name val="Arial"/>
    </font>
    <font>
      <b/>
      <sz val="11"/>
      <color theme="1"/>
      <name val="Calibri"/>
    </font>
    <font>
      <sz val="11"/>
      <color theme="1"/>
      <name val="Arial"/>
    </font>
    <font>
      <sz val="9"/>
      <color theme="1"/>
      <name val="Arial"/>
    </font>
    <font>
      <sz val="8"/>
      <color theme="1"/>
      <name val="Arial"/>
    </font>
    <font>
      <b/>
      <sz val="12"/>
      <color theme="1"/>
      <name val="Arial"/>
    </font>
    <font>
      <b/>
      <sz val="8"/>
      <color theme="1"/>
      <name val="Arial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B6DDE8"/>
        <bgColor rgb="FFB6DDE8"/>
      </patternFill>
    </fill>
    <fill>
      <patternFill patternType="solid">
        <fgColor rgb="FFD6E3BC"/>
        <bgColor rgb="FFD6E3BC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  <fill>
      <patternFill patternType="solid">
        <fgColor rgb="FFC2D69B"/>
        <bgColor rgb="FFC2D69B"/>
      </patternFill>
    </fill>
    <fill>
      <patternFill patternType="solid">
        <fgColor rgb="FFEAF1DD"/>
        <bgColor rgb="FFEAF1DD"/>
      </patternFill>
    </fill>
    <fill>
      <patternFill patternType="solid">
        <fgColor rgb="FFE5B8B7"/>
        <bgColor rgb="FFE5B8B7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AEEF3"/>
      </patternFill>
    </fill>
    <fill>
      <patternFill patternType="solid">
        <fgColor theme="0"/>
        <bgColor rgb="FF6AA84F"/>
      </patternFill>
    </fill>
    <fill>
      <patternFill patternType="solid">
        <fgColor theme="0"/>
        <bgColor rgb="FFE5DFEC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" fontId="3" fillId="4" borderId="9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11" borderId="17" xfId="0" applyFont="1" applyFill="1" applyBorder="1" applyAlignment="1">
      <alignment horizontal="center" vertical="center" wrapText="1"/>
    </xf>
    <xf numFmtId="0" fontId="1" fillId="13" borderId="15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5" borderId="15" xfId="0" applyFont="1" applyFill="1" applyBorder="1" applyAlignment="1">
      <alignment horizontal="center" vertical="center" wrapText="1"/>
    </xf>
    <xf numFmtId="164" fontId="1" fillId="5" borderId="1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14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4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2" xfId="0" applyFont="1" applyFill="1" applyBorder="1" applyAlignment="1">
      <alignment vertical="top" wrapText="1"/>
    </xf>
    <xf numFmtId="0" fontId="10" fillId="7" borderId="2" xfId="0" applyFont="1" applyFill="1" applyBorder="1" applyAlignment="1">
      <alignment horizontal="center"/>
    </xf>
    <xf numFmtId="14" fontId="10" fillId="7" borderId="2" xfId="0" applyNumberFormat="1" applyFont="1" applyFill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3" fillId="16" borderId="2" xfId="0" applyFont="1" applyFill="1" applyBorder="1" applyAlignment="1">
      <alignment horizontal="center" vertical="center"/>
    </xf>
    <xf numFmtId="49" fontId="6" fillId="17" borderId="4" xfId="0" applyNumberFormat="1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3" fillId="16" borderId="11" xfId="0" applyFont="1" applyFill="1" applyBorder="1" applyAlignment="1">
      <alignment horizontal="center" vertical="center"/>
    </xf>
    <xf numFmtId="0" fontId="3" fillId="18" borderId="1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/>
    </xf>
    <xf numFmtId="0" fontId="0" fillId="16" borderId="0" xfId="0" applyFont="1" applyFill="1" applyAlignment="1"/>
    <xf numFmtId="0" fontId="1" fillId="19" borderId="2" xfId="0" applyFont="1" applyFill="1" applyBorder="1" applyAlignment="1">
      <alignment horizontal="left" vertical="center"/>
    </xf>
    <xf numFmtId="0" fontId="1" fillId="16" borderId="2" xfId="0" applyFont="1" applyFill="1" applyBorder="1" applyAlignment="1">
      <alignment horizontal="left" vertical="center"/>
    </xf>
    <xf numFmtId="0" fontId="1" fillId="16" borderId="18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 wrapText="1"/>
    </xf>
    <xf numFmtId="0" fontId="3" fillId="18" borderId="7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3" fillId="4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3"/>
  <sheetViews>
    <sheetView topLeftCell="G1" zoomScaleNormal="100" workbookViewId="0">
      <selection activeCell="I245" sqref="I245"/>
    </sheetView>
  </sheetViews>
  <sheetFormatPr baseColWidth="10" defaultColWidth="12.5703125" defaultRowHeight="15" customHeight="1" x14ac:dyDescent="0.2"/>
  <cols>
    <col min="1" max="3" width="15.140625" hidden="1" customWidth="1"/>
    <col min="4" max="4" width="20.42578125" hidden="1" customWidth="1"/>
    <col min="5" max="5" width="16.7109375" hidden="1" customWidth="1"/>
    <col min="6" max="6" width="16" hidden="1" customWidth="1"/>
    <col min="7" max="7" width="24.42578125" customWidth="1"/>
    <col min="8" max="8" width="117.140625" customWidth="1"/>
    <col min="9" max="28" width="11.42578125" customWidth="1"/>
  </cols>
  <sheetData>
    <row r="1" spans="1:28" ht="26.25" customHeight="1" x14ac:dyDescent="0.2">
      <c r="A1" s="1"/>
      <c r="B1" s="1"/>
      <c r="C1" s="1"/>
      <c r="D1" s="1"/>
      <c r="E1" s="1"/>
      <c r="F1" s="1"/>
      <c r="G1" s="2"/>
      <c r="H1" s="2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6.25" customHeight="1" x14ac:dyDescent="0.2">
      <c r="A2" s="4"/>
      <c r="B2" s="4"/>
      <c r="C2" s="4"/>
      <c r="D2" s="4"/>
      <c r="E2" s="4"/>
      <c r="F2" s="4"/>
      <c r="G2" s="5"/>
      <c r="H2" s="5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6.25" customHeight="1" x14ac:dyDescent="0.2">
      <c r="A3" s="6"/>
      <c r="B3" s="6"/>
      <c r="C3" s="6"/>
      <c r="D3" s="6"/>
      <c r="E3" s="6"/>
      <c r="F3" s="6"/>
      <c r="G3" s="7"/>
      <c r="H3" s="7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71.25" customHeight="1" x14ac:dyDescent="0.2">
      <c r="A4" s="109" t="s">
        <v>5</v>
      </c>
      <c r="B4" s="110"/>
      <c r="C4" s="110"/>
      <c r="D4" s="110"/>
      <c r="E4" s="110"/>
      <c r="F4" s="110"/>
      <c r="G4" s="111"/>
      <c r="H4" s="9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39" customHeight="1" x14ac:dyDescent="0.2">
      <c r="A5" s="10" t="s">
        <v>13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3" t="s">
        <v>19</v>
      </c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26.25" customHeight="1" x14ac:dyDescent="0.2">
      <c r="A6" s="17">
        <v>1</v>
      </c>
      <c r="B6" s="16"/>
      <c r="C6" s="16"/>
      <c r="D6" s="16"/>
      <c r="E6" s="16"/>
      <c r="F6" s="16"/>
      <c r="G6" s="7"/>
      <c r="H6" s="7" t="s">
        <v>25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0" customHeight="1" x14ac:dyDescent="0.2">
      <c r="A7" s="19" t="s">
        <v>26</v>
      </c>
      <c r="B7" s="19" t="s">
        <v>32</v>
      </c>
      <c r="C7" s="19" t="s">
        <v>33</v>
      </c>
      <c r="D7" s="19" t="s">
        <v>34</v>
      </c>
      <c r="E7" s="19">
        <v>10000</v>
      </c>
      <c r="F7" s="19"/>
      <c r="G7" s="26" t="s">
        <v>814</v>
      </c>
      <c r="H7" s="20" t="s">
        <v>35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0" customHeight="1" x14ac:dyDescent="0.2">
      <c r="A8" s="19" t="s">
        <v>26</v>
      </c>
      <c r="B8" s="19"/>
      <c r="C8" s="19" t="s">
        <v>36</v>
      </c>
      <c r="D8" s="19" t="s">
        <v>34</v>
      </c>
      <c r="E8" s="19"/>
      <c r="F8" s="19"/>
      <c r="G8" s="18" t="s">
        <v>815</v>
      </c>
      <c r="H8" s="20" t="s">
        <v>37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0" customHeight="1" x14ac:dyDescent="0.2">
      <c r="A9" s="19" t="s">
        <v>26</v>
      </c>
      <c r="B9" s="19"/>
      <c r="C9" s="19" t="s">
        <v>36</v>
      </c>
      <c r="D9" s="19" t="s">
        <v>34</v>
      </c>
      <c r="E9" s="19"/>
      <c r="F9" s="19"/>
      <c r="G9" s="18" t="s">
        <v>815</v>
      </c>
      <c r="H9" s="20" t="s">
        <v>38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ht="30" customHeight="1" x14ac:dyDescent="0.2">
      <c r="A10" s="19" t="s">
        <v>26</v>
      </c>
      <c r="B10" s="19" t="s">
        <v>39</v>
      </c>
      <c r="C10" s="19" t="s">
        <v>40</v>
      </c>
      <c r="D10" s="19" t="s">
        <v>34</v>
      </c>
      <c r="E10" s="19">
        <v>10000</v>
      </c>
      <c r="F10" s="19"/>
      <c r="G10" s="18" t="s">
        <v>816</v>
      </c>
      <c r="H10" s="20" t="s">
        <v>41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ht="26.25" customHeight="1" x14ac:dyDescent="0.2">
      <c r="A11" s="7" t="s">
        <v>46</v>
      </c>
      <c r="B11" s="6"/>
      <c r="C11" s="6"/>
      <c r="D11" s="6"/>
      <c r="E11" s="6"/>
      <c r="F11" s="6"/>
      <c r="G11" s="18" t="s">
        <v>817</v>
      </c>
      <c r="H11" s="7" t="s">
        <v>47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30" customHeight="1" x14ac:dyDescent="0.2">
      <c r="A12" s="19" t="s">
        <v>26</v>
      </c>
      <c r="B12" s="28" t="s">
        <v>48</v>
      </c>
      <c r="C12" s="28" t="s">
        <v>49</v>
      </c>
      <c r="D12" s="28" t="s">
        <v>50</v>
      </c>
      <c r="E12" s="28">
        <v>10000</v>
      </c>
      <c r="F12" s="28"/>
      <c r="G12" s="18" t="s">
        <v>818</v>
      </c>
      <c r="H12" s="20" t="s">
        <v>51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30" customHeight="1" x14ac:dyDescent="0.2">
      <c r="A13" s="19" t="s">
        <v>26</v>
      </c>
      <c r="B13" s="28" t="s">
        <v>48</v>
      </c>
      <c r="C13" s="28" t="s">
        <v>54</v>
      </c>
      <c r="D13" s="28" t="s">
        <v>55</v>
      </c>
      <c r="E13" s="28">
        <v>10001</v>
      </c>
      <c r="F13" s="28"/>
      <c r="G13" s="18" t="s">
        <v>819</v>
      </c>
      <c r="H13" s="20" t="s">
        <v>56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2.75" customHeight="1" x14ac:dyDescent="0.2">
      <c r="A14" s="19" t="s">
        <v>26</v>
      </c>
      <c r="B14" s="28" t="s">
        <v>48</v>
      </c>
      <c r="C14" s="28" t="s">
        <v>54</v>
      </c>
      <c r="D14" s="28" t="s">
        <v>55</v>
      </c>
      <c r="E14" s="28">
        <v>10065</v>
      </c>
      <c r="F14" s="28"/>
      <c r="G14" s="18" t="s">
        <v>820</v>
      </c>
      <c r="H14" s="20" t="s">
        <v>57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0" customHeight="1" x14ac:dyDescent="0.2">
      <c r="A15" s="19" t="s">
        <v>26</v>
      </c>
      <c r="B15" s="28" t="s">
        <v>48</v>
      </c>
      <c r="C15" s="28" t="s">
        <v>58</v>
      </c>
      <c r="D15" s="28" t="s">
        <v>59</v>
      </c>
      <c r="E15" s="28">
        <v>10002</v>
      </c>
      <c r="F15" s="28"/>
      <c r="G15" s="18" t="s">
        <v>821</v>
      </c>
      <c r="H15" s="20" t="s">
        <v>60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2.75" customHeight="1" x14ac:dyDescent="0.2">
      <c r="A16" s="19" t="s">
        <v>26</v>
      </c>
      <c r="B16" s="28" t="s">
        <v>48</v>
      </c>
      <c r="C16" s="28" t="s">
        <v>58</v>
      </c>
      <c r="D16" s="28" t="s">
        <v>59</v>
      </c>
      <c r="E16" s="28">
        <v>10066</v>
      </c>
      <c r="F16" s="28"/>
      <c r="G16" s="18" t="s">
        <v>822</v>
      </c>
      <c r="H16" s="20" t="s">
        <v>61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0" customHeight="1" x14ac:dyDescent="0.2">
      <c r="A17" s="19" t="s">
        <v>26</v>
      </c>
      <c r="B17" s="28" t="s">
        <v>48</v>
      </c>
      <c r="C17" s="28" t="s">
        <v>49</v>
      </c>
      <c r="D17" s="28" t="s">
        <v>50</v>
      </c>
      <c r="E17" s="29">
        <v>10007</v>
      </c>
      <c r="F17" s="29"/>
      <c r="G17" s="18" t="s">
        <v>823</v>
      </c>
      <c r="H17" s="20" t="s">
        <v>63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0" customHeight="1" x14ac:dyDescent="0.2">
      <c r="A18" s="19" t="s">
        <v>26</v>
      </c>
      <c r="B18" s="28" t="s">
        <v>48</v>
      </c>
      <c r="C18" s="28" t="s">
        <v>49</v>
      </c>
      <c r="D18" s="28" t="s">
        <v>50</v>
      </c>
      <c r="E18" s="28">
        <v>10011</v>
      </c>
      <c r="F18" s="28"/>
      <c r="G18" s="18" t="s">
        <v>824</v>
      </c>
      <c r="H18" s="20" t="s">
        <v>64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30" customHeight="1" x14ac:dyDescent="0.2">
      <c r="A19" s="19" t="s">
        <v>26</v>
      </c>
      <c r="B19" s="28" t="s">
        <v>48</v>
      </c>
      <c r="C19" s="28" t="s">
        <v>54</v>
      </c>
      <c r="D19" s="28" t="s">
        <v>55</v>
      </c>
      <c r="E19" s="28">
        <v>10012</v>
      </c>
      <c r="F19" s="28"/>
      <c r="G19" s="18" t="s">
        <v>825</v>
      </c>
      <c r="H19" s="20" t="s">
        <v>65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30" customHeight="1" x14ac:dyDescent="0.2">
      <c r="A20" s="19" t="s">
        <v>26</v>
      </c>
      <c r="B20" s="28" t="s">
        <v>48</v>
      </c>
      <c r="C20" s="28" t="s">
        <v>58</v>
      </c>
      <c r="D20" s="28" t="s">
        <v>59</v>
      </c>
      <c r="E20" s="28">
        <v>10013</v>
      </c>
      <c r="F20" s="28"/>
      <c r="G20" s="18" t="s">
        <v>826</v>
      </c>
      <c r="H20" s="20" t="s">
        <v>66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30" customHeight="1" x14ac:dyDescent="0.2">
      <c r="A21" s="19" t="s">
        <v>26</v>
      </c>
      <c r="B21" s="28" t="s">
        <v>48</v>
      </c>
      <c r="C21" s="28" t="s">
        <v>49</v>
      </c>
      <c r="D21" s="28" t="s">
        <v>50</v>
      </c>
      <c r="E21" s="29">
        <v>10018</v>
      </c>
      <c r="F21" s="29"/>
      <c r="G21" s="18" t="s">
        <v>827</v>
      </c>
      <c r="H21" s="20" t="s">
        <v>67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0" customHeight="1" x14ac:dyDescent="0.2">
      <c r="A22" s="19" t="s">
        <v>26</v>
      </c>
      <c r="B22" s="28" t="s">
        <v>48</v>
      </c>
      <c r="C22" s="28" t="s">
        <v>54</v>
      </c>
      <c r="D22" s="28" t="s">
        <v>55</v>
      </c>
      <c r="E22" s="29">
        <v>10019</v>
      </c>
      <c r="F22" s="29"/>
      <c r="G22" s="18" t="s">
        <v>828</v>
      </c>
      <c r="H22" s="20" t="s">
        <v>69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30" customHeight="1" x14ac:dyDescent="0.2">
      <c r="A23" s="19" t="s">
        <v>26</v>
      </c>
      <c r="B23" s="28" t="s">
        <v>48</v>
      </c>
      <c r="C23" s="28" t="s">
        <v>58</v>
      </c>
      <c r="D23" s="28" t="s">
        <v>59</v>
      </c>
      <c r="E23" s="29">
        <v>10020</v>
      </c>
      <c r="F23" s="29"/>
      <c r="G23" s="18" t="s">
        <v>829</v>
      </c>
      <c r="H23" s="20" t="s">
        <v>70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30" customHeight="1" x14ac:dyDescent="0.2">
      <c r="A24" s="19" t="s">
        <v>26</v>
      </c>
      <c r="B24" s="28" t="s">
        <v>48</v>
      </c>
      <c r="C24" s="28" t="s">
        <v>49</v>
      </c>
      <c r="D24" s="28" t="s">
        <v>50</v>
      </c>
      <c r="E24" s="28">
        <v>10025</v>
      </c>
      <c r="F24" s="28"/>
      <c r="G24" s="18" t="s">
        <v>830</v>
      </c>
      <c r="H24" s="20" t="s">
        <v>71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30" customHeight="1" x14ac:dyDescent="0.2">
      <c r="A25" s="19" t="s">
        <v>26</v>
      </c>
      <c r="B25" s="28" t="s">
        <v>48</v>
      </c>
      <c r="C25" s="28" t="s">
        <v>54</v>
      </c>
      <c r="D25" s="28" t="s">
        <v>55</v>
      </c>
      <c r="E25" s="28">
        <v>10026</v>
      </c>
      <c r="F25" s="28"/>
      <c r="G25" s="18" t="s">
        <v>831</v>
      </c>
      <c r="H25" s="20" t="s">
        <v>69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0" customHeight="1" x14ac:dyDescent="0.2">
      <c r="A26" s="19" t="s">
        <v>26</v>
      </c>
      <c r="B26" s="28" t="s">
        <v>48</v>
      </c>
      <c r="C26" s="28" t="s">
        <v>58</v>
      </c>
      <c r="D26" s="28" t="s">
        <v>59</v>
      </c>
      <c r="E26" s="28">
        <v>10027</v>
      </c>
      <c r="F26" s="28"/>
      <c r="G26" s="18" t="s">
        <v>832</v>
      </c>
      <c r="H26" s="20" t="s">
        <v>70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30" customHeight="1" x14ac:dyDescent="0.2">
      <c r="A27" s="19" t="s">
        <v>26</v>
      </c>
      <c r="B27" s="28" t="s">
        <v>48</v>
      </c>
      <c r="C27" s="28" t="s">
        <v>49</v>
      </c>
      <c r="D27" s="28" t="s">
        <v>50</v>
      </c>
      <c r="E27" s="29">
        <v>10032</v>
      </c>
      <c r="F27" s="29"/>
      <c r="G27" s="18" t="s">
        <v>833</v>
      </c>
      <c r="H27" s="20" t="s">
        <v>72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30" customHeight="1" x14ac:dyDescent="0.2">
      <c r="A28" s="19" t="s">
        <v>26</v>
      </c>
      <c r="B28" s="28" t="s">
        <v>48</v>
      </c>
      <c r="C28" s="28" t="s">
        <v>54</v>
      </c>
      <c r="D28" s="28" t="s">
        <v>55</v>
      </c>
      <c r="E28" s="29">
        <v>10033</v>
      </c>
      <c r="F28" s="29"/>
      <c r="G28" s="18" t="s">
        <v>834</v>
      </c>
      <c r="H28" s="20" t="s">
        <v>69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30" customHeight="1" x14ac:dyDescent="0.2">
      <c r="A29" s="19" t="s">
        <v>26</v>
      </c>
      <c r="B29" s="28" t="s">
        <v>48</v>
      </c>
      <c r="C29" s="28" t="s">
        <v>58</v>
      </c>
      <c r="D29" s="28" t="s">
        <v>59</v>
      </c>
      <c r="E29" s="29">
        <v>10034</v>
      </c>
      <c r="F29" s="29"/>
      <c r="G29" s="18" t="s">
        <v>835</v>
      </c>
      <c r="H29" s="20" t="s">
        <v>70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30" customHeight="1" x14ac:dyDescent="0.2">
      <c r="A30" s="19" t="s">
        <v>26</v>
      </c>
      <c r="B30" s="28" t="s">
        <v>48</v>
      </c>
      <c r="C30" s="28" t="s">
        <v>49</v>
      </c>
      <c r="D30" s="28" t="s">
        <v>50</v>
      </c>
      <c r="E30" s="28">
        <v>10039</v>
      </c>
      <c r="F30" s="28"/>
      <c r="G30" s="18" t="s">
        <v>836</v>
      </c>
      <c r="H30" s="20" t="s">
        <v>74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30" customHeight="1" x14ac:dyDescent="0.2">
      <c r="A31" s="19" t="s">
        <v>26</v>
      </c>
      <c r="B31" s="28" t="s">
        <v>48</v>
      </c>
      <c r="C31" s="28" t="s">
        <v>54</v>
      </c>
      <c r="D31" s="28" t="s">
        <v>55</v>
      </c>
      <c r="E31" s="28">
        <v>10040</v>
      </c>
      <c r="F31" s="28"/>
      <c r="G31" s="18" t="s">
        <v>837</v>
      </c>
      <c r="H31" s="20" t="s">
        <v>77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30" customHeight="1" x14ac:dyDescent="0.2">
      <c r="A32" s="19" t="s">
        <v>26</v>
      </c>
      <c r="B32" s="28" t="s">
        <v>48</v>
      </c>
      <c r="C32" s="28" t="s">
        <v>58</v>
      </c>
      <c r="D32" s="28" t="s">
        <v>59</v>
      </c>
      <c r="E32" s="28">
        <v>10041</v>
      </c>
      <c r="F32" s="28"/>
      <c r="G32" s="18" t="s">
        <v>838</v>
      </c>
      <c r="H32" s="20" t="s">
        <v>78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30" customHeight="1" x14ac:dyDescent="0.2">
      <c r="A33" s="19" t="s">
        <v>26</v>
      </c>
      <c r="B33" s="28" t="s">
        <v>48</v>
      </c>
      <c r="C33" s="28" t="s">
        <v>49</v>
      </c>
      <c r="D33" s="28" t="s">
        <v>50</v>
      </c>
      <c r="E33" s="29">
        <v>10046</v>
      </c>
      <c r="F33" s="29"/>
      <c r="G33" s="18" t="s">
        <v>839</v>
      </c>
      <c r="H33" s="20" t="s">
        <v>79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30" customHeight="1" x14ac:dyDescent="0.2">
      <c r="A34" s="19" t="s">
        <v>26</v>
      </c>
      <c r="B34" s="28" t="s">
        <v>48</v>
      </c>
      <c r="C34" s="28" t="s">
        <v>54</v>
      </c>
      <c r="D34" s="28" t="s">
        <v>55</v>
      </c>
      <c r="E34" s="29">
        <v>10047</v>
      </c>
      <c r="F34" s="29"/>
      <c r="G34" s="18" t="s">
        <v>840</v>
      </c>
      <c r="H34" s="20" t="s">
        <v>69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30" customHeight="1" x14ac:dyDescent="0.2">
      <c r="A35" s="19" t="s">
        <v>26</v>
      </c>
      <c r="B35" s="28" t="s">
        <v>48</v>
      </c>
      <c r="C35" s="28" t="s">
        <v>54</v>
      </c>
      <c r="D35" s="28" t="s">
        <v>55</v>
      </c>
      <c r="E35" s="29">
        <v>10048</v>
      </c>
      <c r="F35" s="29"/>
      <c r="G35" s="18" t="s">
        <v>841</v>
      </c>
      <c r="H35" s="20" t="s">
        <v>80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30" customHeight="1" x14ac:dyDescent="0.2">
      <c r="A36" s="19" t="s">
        <v>26</v>
      </c>
      <c r="B36" s="28" t="s">
        <v>48</v>
      </c>
      <c r="C36" s="28" t="s">
        <v>58</v>
      </c>
      <c r="D36" s="28" t="s">
        <v>59</v>
      </c>
      <c r="E36" s="29">
        <v>10049</v>
      </c>
      <c r="F36" s="29"/>
      <c r="G36" s="18" t="s">
        <v>842</v>
      </c>
      <c r="H36" s="20" t="s">
        <v>70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30" customHeight="1" x14ac:dyDescent="0.2">
      <c r="A37" s="19" t="s">
        <v>26</v>
      </c>
      <c r="B37" s="28" t="s">
        <v>48</v>
      </c>
      <c r="C37" s="28" t="s">
        <v>58</v>
      </c>
      <c r="D37" s="28" t="s">
        <v>59</v>
      </c>
      <c r="E37" s="29">
        <v>10050</v>
      </c>
      <c r="F37" s="29"/>
      <c r="G37" s="18" t="s">
        <v>843</v>
      </c>
      <c r="H37" s="20" t="s">
        <v>81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30" customHeight="1" x14ac:dyDescent="0.2">
      <c r="A38" s="19" t="s">
        <v>26</v>
      </c>
      <c r="B38" s="28" t="s">
        <v>48</v>
      </c>
      <c r="C38" s="28" t="s">
        <v>49</v>
      </c>
      <c r="D38" s="28" t="s">
        <v>50</v>
      </c>
      <c r="E38" s="28">
        <v>10056</v>
      </c>
      <c r="F38" s="28"/>
      <c r="G38" s="18" t="s">
        <v>844</v>
      </c>
      <c r="H38" s="20" t="s">
        <v>82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2.75" customHeight="1" x14ac:dyDescent="0.2">
      <c r="A39" s="19" t="s">
        <v>26</v>
      </c>
      <c r="B39" s="28" t="s">
        <v>48</v>
      </c>
      <c r="C39" s="28" t="s">
        <v>49</v>
      </c>
      <c r="D39" s="28" t="s">
        <v>50</v>
      </c>
      <c r="E39" s="28">
        <v>10066</v>
      </c>
      <c r="F39" s="28"/>
      <c r="G39" s="18" t="s">
        <v>845</v>
      </c>
      <c r="H39" s="20" t="s">
        <v>83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2.75" customHeight="1" x14ac:dyDescent="0.2">
      <c r="A40" s="19" t="s">
        <v>26</v>
      </c>
      <c r="B40" s="28" t="s">
        <v>48</v>
      </c>
      <c r="C40" s="28" t="s">
        <v>49</v>
      </c>
      <c r="D40" s="28" t="s">
        <v>50</v>
      </c>
      <c r="E40" s="28">
        <v>10067</v>
      </c>
      <c r="F40" s="28"/>
      <c r="G40" s="18" t="s">
        <v>846</v>
      </c>
      <c r="H40" s="20" t="s">
        <v>84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30" customHeight="1" x14ac:dyDescent="0.2">
      <c r="A41" s="19" t="s">
        <v>26</v>
      </c>
      <c r="B41" s="28" t="s">
        <v>48</v>
      </c>
      <c r="C41" s="28" t="s">
        <v>49</v>
      </c>
      <c r="D41" s="28" t="s">
        <v>50</v>
      </c>
      <c r="E41" s="28">
        <v>10068</v>
      </c>
      <c r="F41" s="28"/>
      <c r="G41" s="18" t="s">
        <v>847</v>
      </c>
      <c r="H41" s="20" t="s">
        <v>85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30" customHeight="1" x14ac:dyDescent="0.2">
      <c r="A42" s="19" t="s">
        <v>26</v>
      </c>
      <c r="B42" s="28" t="s">
        <v>48</v>
      </c>
      <c r="C42" s="28" t="s">
        <v>49</v>
      </c>
      <c r="D42" s="28" t="s">
        <v>50</v>
      </c>
      <c r="E42" s="28">
        <v>10069</v>
      </c>
      <c r="F42" s="28"/>
      <c r="G42" s="18" t="s">
        <v>848</v>
      </c>
      <c r="H42" s="20" t="s">
        <v>86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30" customHeight="1" x14ac:dyDescent="0.2">
      <c r="A43" s="19" t="s">
        <v>26</v>
      </c>
      <c r="B43" s="28" t="s">
        <v>48</v>
      </c>
      <c r="C43" s="28" t="s">
        <v>49</v>
      </c>
      <c r="D43" s="28" t="s">
        <v>50</v>
      </c>
      <c r="E43" s="28">
        <v>10070</v>
      </c>
      <c r="F43" s="28"/>
      <c r="G43" s="18" t="s">
        <v>849</v>
      </c>
      <c r="H43" s="20" t="s">
        <v>87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30" customHeight="1" x14ac:dyDescent="0.2">
      <c r="A44" s="19" t="s">
        <v>26</v>
      </c>
      <c r="B44" s="28" t="s">
        <v>48</v>
      </c>
      <c r="C44" s="28" t="s">
        <v>49</v>
      </c>
      <c r="D44" s="28" t="s">
        <v>50</v>
      </c>
      <c r="E44" s="28">
        <v>10071</v>
      </c>
      <c r="F44" s="28"/>
      <c r="G44" s="18" t="s">
        <v>850</v>
      </c>
      <c r="H44" s="20" t="s">
        <v>88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26.25" customHeight="1" x14ac:dyDescent="0.2">
      <c r="A45" s="7" t="s">
        <v>89</v>
      </c>
      <c r="B45" s="6"/>
      <c r="C45" s="6"/>
      <c r="D45" s="6"/>
      <c r="E45" s="6"/>
      <c r="F45" s="6"/>
      <c r="G45" s="18" t="s">
        <v>851</v>
      </c>
      <c r="H45" s="7" t="s">
        <v>90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ht="30" customHeight="1" x14ac:dyDescent="0.2">
      <c r="A46" s="19" t="s">
        <v>26</v>
      </c>
      <c r="B46" s="30" t="s">
        <v>91</v>
      </c>
      <c r="C46" s="30" t="s">
        <v>49</v>
      </c>
      <c r="D46" s="30" t="s">
        <v>50</v>
      </c>
      <c r="E46" s="30">
        <v>10000</v>
      </c>
      <c r="F46" s="30"/>
      <c r="G46" s="18" t="s">
        <v>852</v>
      </c>
      <c r="H46" s="31" t="s">
        <v>92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30" customHeight="1" x14ac:dyDescent="0.2">
      <c r="A47" s="19" t="s">
        <v>26</v>
      </c>
      <c r="B47" s="34" t="s">
        <v>91</v>
      </c>
      <c r="C47" s="34" t="s">
        <v>93</v>
      </c>
      <c r="D47" s="34" t="s">
        <v>55</v>
      </c>
      <c r="E47" s="34">
        <v>10001</v>
      </c>
      <c r="F47" s="34"/>
      <c r="G47" s="18" t="s">
        <v>853</v>
      </c>
      <c r="H47" s="20" t="s">
        <v>94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30" customHeight="1" x14ac:dyDescent="0.2">
      <c r="A48" s="19" t="s">
        <v>26</v>
      </c>
      <c r="B48" s="34" t="s">
        <v>91</v>
      </c>
      <c r="C48" s="34" t="s">
        <v>93</v>
      </c>
      <c r="D48" s="34" t="s">
        <v>55</v>
      </c>
      <c r="E48" s="34">
        <v>10002</v>
      </c>
      <c r="F48" s="34"/>
      <c r="G48" s="18" t="s">
        <v>854</v>
      </c>
      <c r="H48" s="20" t="s">
        <v>95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2.75" customHeight="1" x14ac:dyDescent="0.2">
      <c r="A49" s="19" t="s">
        <v>26</v>
      </c>
      <c r="B49" s="34" t="s">
        <v>91</v>
      </c>
      <c r="C49" s="34" t="s">
        <v>93</v>
      </c>
      <c r="D49" s="34" t="s">
        <v>55</v>
      </c>
      <c r="E49" s="34">
        <v>10053</v>
      </c>
      <c r="F49" s="34"/>
      <c r="G49" s="18" t="s">
        <v>855</v>
      </c>
      <c r="H49" s="20" t="s">
        <v>96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2.75" customHeight="1" x14ac:dyDescent="0.2">
      <c r="A50" s="19" t="s">
        <v>26</v>
      </c>
      <c r="B50" s="34" t="s">
        <v>91</v>
      </c>
      <c r="C50" s="34" t="s">
        <v>93</v>
      </c>
      <c r="D50" s="34" t="s">
        <v>55</v>
      </c>
      <c r="E50" s="34">
        <v>10054</v>
      </c>
      <c r="F50" s="34"/>
      <c r="G50" s="18" t="s">
        <v>856</v>
      </c>
      <c r="H50" s="20" t="s">
        <v>97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30" customHeight="1" x14ac:dyDescent="0.2">
      <c r="A51" s="19" t="s">
        <v>26</v>
      </c>
      <c r="B51" s="34" t="s">
        <v>91</v>
      </c>
      <c r="C51" s="34" t="s">
        <v>98</v>
      </c>
      <c r="D51" s="34" t="s">
        <v>59</v>
      </c>
      <c r="E51" s="34">
        <v>10003</v>
      </c>
      <c r="F51" s="34"/>
      <c r="G51" s="18" t="s">
        <v>857</v>
      </c>
      <c r="H51" s="20" t="s">
        <v>99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30" customHeight="1" x14ac:dyDescent="0.2">
      <c r="A52" s="19" t="s">
        <v>26</v>
      </c>
      <c r="B52" s="30" t="s">
        <v>91</v>
      </c>
      <c r="C52" s="34" t="s">
        <v>98</v>
      </c>
      <c r="D52" s="34" t="s">
        <v>59</v>
      </c>
      <c r="E52" s="34">
        <v>10004</v>
      </c>
      <c r="F52" s="34"/>
      <c r="G52" s="18" t="s">
        <v>858</v>
      </c>
      <c r="H52" s="20" t="s">
        <v>100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2.75" customHeight="1" x14ac:dyDescent="0.2">
      <c r="A53" s="19" t="s">
        <v>26</v>
      </c>
      <c r="B53" s="30" t="s">
        <v>91</v>
      </c>
      <c r="C53" s="34" t="s">
        <v>98</v>
      </c>
      <c r="D53" s="34" t="s">
        <v>59</v>
      </c>
      <c r="E53" s="34">
        <v>10055</v>
      </c>
      <c r="F53" s="34"/>
      <c r="G53" s="18" t="s">
        <v>859</v>
      </c>
      <c r="H53" s="20" t="s">
        <v>101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2.75" customHeight="1" x14ac:dyDescent="0.2">
      <c r="A54" s="19" t="s">
        <v>26</v>
      </c>
      <c r="B54" s="30" t="s">
        <v>91</v>
      </c>
      <c r="C54" s="34" t="s">
        <v>98</v>
      </c>
      <c r="D54" s="34" t="s">
        <v>59</v>
      </c>
      <c r="E54" s="34">
        <v>10056</v>
      </c>
      <c r="F54" s="34"/>
      <c r="G54" s="18" t="s">
        <v>860</v>
      </c>
      <c r="H54" s="20" t="s">
        <v>102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30" customHeight="1" x14ac:dyDescent="0.2">
      <c r="A55" s="19" t="s">
        <v>26</v>
      </c>
      <c r="B55" s="34" t="s">
        <v>91</v>
      </c>
      <c r="C55" s="30" t="s">
        <v>49</v>
      </c>
      <c r="D55" s="30" t="s">
        <v>50</v>
      </c>
      <c r="E55" s="35">
        <v>10010</v>
      </c>
      <c r="F55" s="35"/>
      <c r="G55" s="18" t="s">
        <v>861</v>
      </c>
      <c r="H55" s="20" t="s">
        <v>103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30" customHeight="1" x14ac:dyDescent="0.2">
      <c r="A56" s="19" t="s">
        <v>26</v>
      </c>
      <c r="B56" s="34" t="s">
        <v>91</v>
      </c>
      <c r="C56" s="34" t="s">
        <v>93</v>
      </c>
      <c r="D56" s="34" t="s">
        <v>55</v>
      </c>
      <c r="E56" s="35">
        <v>10011</v>
      </c>
      <c r="F56" s="35"/>
      <c r="G56" s="18" t="s">
        <v>862</v>
      </c>
      <c r="H56" s="20" t="s">
        <v>105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30" customHeight="1" x14ac:dyDescent="0.2">
      <c r="A57" s="19" t="s">
        <v>26</v>
      </c>
      <c r="B57" s="34" t="s">
        <v>91</v>
      </c>
      <c r="C57" s="34" t="s">
        <v>98</v>
      </c>
      <c r="D57" s="34" t="s">
        <v>59</v>
      </c>
      <c r="E57" s="35">
        <v>10012</v>
      </c>
      <c r="F57" s="35"/>
      <c r="G57" s="18" t="s">
        <v>863</v>
      </c>
      <c r="H57" s="20" t="s">
        <v>106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30" customHeight="1" x14ac:dyDescent="0.2">
      <c r="A58" s="19" t="s">
        <v>26</v>
      </c>
      <c r="B58" s="34" t="s">
        <v>91</v>
      </c>
      <c r="C58" s="30" t="s">
        <v>49</v>
      </c>
      <c r="D58" s="30" t="s">
        <v>50</v>
      </c>
      <c r="E58" s="34">
        <v>10017</v>
      </c>
      <c r="F58" s="34"/>
      <c r="G58" s="18" t="s">
        <v>864</v>
      </c>
      <c r="H58" s="20" t="s">
        <v>107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30" customHeight="1" x14ac:dyDescent="0.2">
      <c r="A59" s="19" t="s">
        <v>26</v>
      </c>
      <c r="B59" s="34" t="s">
        <v>91</v>
      </c>
      <c r="C59" s="30" t="s">
        <v>49</v>
      </c>
      <c r="D59" s="30" t="s">
        <v>50</v>
      </c>
      <c r="E59" s="35">
        <v>10021</v>
      </c>
      <c r="F59" s="35"/>
      <c r="G59" s="18" t="s">
        <v>865</v>
      </c>
      <c r="H59" s="20" t="s">
        <v>108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30" customHeight="1" x14ac:dyDescent="0.2">
      <c r="A60" s="19" t="s">
        <v>26</v>
      </c>
      <c r="B60" s="34" t="s">
        <v>91</v>
      </c>
      <c r="C60" s="34" t="s">
        <v>93</v>
      </c>
      <c r="D60" s="34" t="s">
        <v>55</v>
      </c>
      <c r="E60" s="35">
        <v>10022</v>
      </c>
      <c r="F60" s="35"/>
      <c r="G60" s="18" t="s">
        <v>866</v>
      </c>
      <c r="H60" s="20" t="s">
        <v>109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30" customHeight="1" x14ac:dyDescent="0.2">
      <c r="A61" s="19" t="s">
        <v>26</v>
      </c>
      <c r="B61" s="34" t="s">
        <v>91</v>
      </c>
      <c r="C61" s="34" t="s">
        <v>98</v>
      </c>
      <c r="D61" s="34" t="s">
        <v>59</v>
      </c>
      <c r="E61" s="35">
        <v>10023</v>
      </c>
      <c r="F61" s="35"/>
      <c r="G61" s="18" t="s">
        <v>867</v>
      </c>
      <c r="H61" s="20" t="s">
        <v>110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30" customHeight="1" x14ac:dyDescent="0.2">
      <c r="A62" s="19" t="s">
        <v>26</v>
      </c>
      <c r="B62" s="34" t="s">
        <v>91</v>
      </c>
      <c r="C62" s="30" t="s">
        <v>49</v>
      </c>
      <c r="D62" s="30" t="s">
        <v>50</v>
      </c>
      <c r="E62" s="34">
        <v>10028</v>
      </c>
      <c r="F62" s="34"/>
      <c r="G62" s="18" t="s">
        <v>868</v>
      </c>
      <c r="H62" s="20" t="s">
        <v>111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30" customHeight="1" x14ac:dyDescent="0.2">
      <c r="A63" s="19" t="s">
        <v>26</v>
      </c>
      <c r="B63" s="34" t="s">
        <v>91</v>
      </c>
      <c r="C63" s="34" t="s">
        <v>93</v>
      </c>
      <c r="D63" s="34" t="s">
        <v>55</v>
      </c>
      <c r="E63" s="34">
        <v>10029</v>
      </c>
      <c r="F63" s="34"/>
      <c r="G63" s="18" t="s">
        <v>869</v>
      </c>
      <c r="H63" s="20" t="s">
        <v>112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30" customHeight="1" x14ac:dyDescent="0.2">
      <c r="A64" s="19" t="s">
        <v>26</v>
      </c>
      <c r="B64" s="34" t="s">
        <v>91</v>
      </c>
      <c r="C64" s="34" t="s">
        <v>98</v>
      </c>
      <c r="D64" s="34" t="s">
        <v>59</v>
      </c>
      <c r="E64" s="34">
        <v>10030</v>
      </c>
      <c r="F64" s="34"/>
      <c r="G64" s="18" t="s">
        <v>870</v>
      </c>
      <c r="H64" s="20" t="s">
        <v>113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30" customHeight="1" x14ac:dyDescent="0.2">
      <c r="A65" s="19" t="s">
        <v>26</v>
      </c>
      <c r="B65" s="34" t="s">
        <v>91</v>
      </c>
      <c r="C65" s="30" t="s">
        <v>49</v>
      </c>
      <c r="D65" s="30" t="s">
        <v>50</v>
      </c>
      <c r="E65" s="35">
        <v>10035</v>
      </c>
      <c r="F65" s="35"/>
      <c r="G65" s="18" t="s">
        <v>871</v>
      </c>
      <c r="H65" s="20" t="s">
        <v>114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30" customHeight="1" x14ac:dyDescent="0.2">
      <c r="A66" s="19" t="s">
        <v>26</v>
      </c>
      <c r="B66" s="30" t="s">
        <v>91</v>
      </c>
      <c r="C66" s="34" t="s">
        <v>93</v>
      </c>
      <c r="D66" s="34" t="s">
        <v>55</v>
      </c>
      <c r="E66" s="35">
        <v>10036</v>
      </c>
      <c r="F66" s="35"/>
      <c r="G66" s="18" t="s">
        <v>872</v>
      </c>
      <c r="H66" s="20" t="s">
        <v>115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30" customHeight="1" x14ac:dyDescent="0.2">
      <c r="A67" s="19" t="s">
        <v>26</v>
      </c>
      <c r="B67" s="30" t="s">
        <v>91</v>
      </c>
      <c r="C67" s="34" t="s">
        <v>98</v>
      </c>
      <c r="D67" s="34" t="s">
        <v>59</v>
      </c>
      <c r="E67" s="35">
        <v>10037</v>
      </c>
      <c r="F67" s="35"/>
      <c r="G67" s="18" t="s">
        <v>873</v>
      </c>
      <c r="H67" s="20" t="s">
        <v>116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30" customHeight="1" x14ac:dyDescent="0.2">
      <c r="A68" s="19" t="s">
        <v>26</v>
      </c>
      <c r="B68" s="34" t="s">
        <v>91</v>
      </c>
      <c r="C68" s="30" t="s">
        <v>49</v>
      </c>
      <c r="D68" s="30" t="s">
        <v>50</v>
      </c>
      <c r="E68" s="34">
        <v>10042</v>
      </c>
      <c r="F68" s="34"/>
      <c r="G68" s="18" t="s">
        <v>874</v>
      </c>
      <c r="H68" s="20" t="s">
        <v>117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30" customHeight="1" x14ac:dyDescent="0.2">
      <c r="A69" s="19" t="s">
        <v>26</v>
      </c>
      <c r="B69" s="34" t="s">
        <v>91</v>
      </c>
      <c r="C69" s="34" t="s">
        <v>93</v>
      </c>
      <c r="D69" s="34" t="s">
        <v>55</v>
      </c>
      <c r="E69" s="34">
        <v>10043</v>
      </c>
      <c r="F69" s="34"/>
      <c r="G69" s="18" t="s">
        <v>875</v>
      </c>
      <c r="H69" s="20" t="s">
        <v>118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30" customHeight="1" x14ac:dyDescent="0.2">
      <c r="A70" s="19" t="s">
        <v>26</v>
      </c>
      <c r="B70" s="34" t="s">
        <v>91</v>
      </c>
      <c r="C70" s="34" t="s">
        <v>98</v>
      </c>
      <c r="D70" s="34" t="s">
        <v>59</v>
      </c>
      <c r="E70" s="34">
        <v>10044</v>
      </c>
      <c r="F70" s="34"/>
      <c r="G70" s="18" t="s">
        <v>876</v>
      </c>
      <c r="H70" s="20" t="s">
        <v>119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30" customHeight="1" x14ac:dyDescent="0.2">
      <c r="A71" s="19" t="s">
        <v>26</v>
      </c>
      <c r="B71" s="34" t="s">
        <v>91</v>
      </c>
      <c r="C71" s="30" t="s">
        <v>49</v>
      </c>
      <c r="D71" s="30" t="s">
        <v>50</v>
      </c>
      <c r="E71" s="35">
        <v>10049</v>
      </c>
      <c r="F71" s="35"/>
      <c r="G71" s="18" t="s">
        <v>877</v>
      </c>
      <c r="H71" s="20" t="s">
        <v>120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30" customHeight="1" x14ac:dyDescent="0.2">
      <c r="A72" s="19" t="s">
        <v>26</v>
      </c>
      <c r="B72" s="34" t="s">
        <v>91</v>
      </c>
      <c r="C72" s="30" t="s">
        <v>49</v>
      </c>
      <c r="D72" s="30" t="s">
        <v>50</v>
      </c>
      <c r="E72" s="35">
        <v>10057</v>
      </c>
      <c r="F72" s="35"/>
      <c r="G72" s="18" t="s">
        <v>878</v>
      </c>
      <c r="H72" s="20" t="s">
        <v>121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30" customHeight="1" x14ac:dyDescent="0.2">
      <c r="A73" s="19" t="s">
        <v>26</v>
      </c>
      <c r="B73" s="34" t="s">
        <v>91</v>
      </c>
      <c r="C73" s="30" t="s">
        <v>49</v>
      </c>
      <c r="D73" s="30" t="s">
        <v>50</v>
      </c>
      <c r="E73" s="35">
        <v>10058</v>
      </c>
      <c r="F73" s="35"/>
      <c r="G73" s="18" t="s">
        <v>879</v>
      </c>
      <c r="H73" s="20" t="s">
        <v>122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30" customHeight="1" x14ac:dyDescent="0.2">
      <c r="A74" s="19" t="s">
        <v>26</v>
      </c>
      <c r="B74" s="34" t="s">
        <v>91</v>
      </c>
      <c r="C74" s="30" t="s">
        <v>49</v>
      </c>
      <c r="D74" s="30" t="s">
        <v>50</v>
      </c>
      <c r="E74" s="35">
        <v>10059</v>
      </c>
      <c r="F74" s="35"/>
      <c r="G74" s="18" t="s">
        <v>880</v>
      </c>
      <c r="H74" s="20" t="s">
        <v>123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30" customHeight="1" thickBot="1" x14ac:dyDescent="0.25">
      <c r="A75" s="19" t="s">
        <v>26</v>
      </c>
      <c r="B75" s="34" t="s">
        <v>91</v>
      </c>
      <c r="C75" s="30" t="s">
        <v>49</v>
      </c>
      <c r="D75" s="30" t="s">
        <v>50</v>
      </c>
      <c r="E75" s="35">
        <v>10060</v>
      </c>
      <c r="F75" s="35"/>
      <c r="G75" s="18" t="s">
        <v>881</v>
      </c>
      <c r="H75" s="20" t="s">
        <v>124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30" customHeight="1" x14ac:dyDescent="0.2">
      <c r="A76" s="39" t="s">
        <v>26</v>
      </c>
      <c r="B76" s="38" t="s">
        <v>91</v>
      </c>
      <c r="C76" s="38" t="s">
        <v>49</v>
      </c>
      <c r="D76" s="38" t="s">
        <v>50</v>
      </c>
      <c r="E76" s="38">
        <v>10061</v>
      </c>
      <c r="F76" s="38"/>
      <c r="G76" s="40" t="s">
        <v>882</v>
      </c>
      <c r="H76" s="41" t="s">
        <v>125</v>
      </c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</row>
    <row r="77" spans="1:28" ht="12.75" customHeight="1" x14ac:dyDescent="0.2">
      <c r="A77" s="19" t="s">
        <v>26</v>
      </c>
      <c r="B77" s="34" t="s">
        <v>91</v>
      </c>
      <c r="C77" s="34" t="s">
        <v>93</v>
      </c>
      <c r="D77" s="34" t="s">
        <v>55</v>
      </c>
      <c r="E77" s="34">
        <v>10062</v>
      </c>
      <c r="F77" s="34"/>
      <c r="G77" s="18" t="s">
        <v>883</v>
      </c>
      <c r="H77" s="20" t="s">
        <v>126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2.75" customHeight="1" x14ac:dyDescent="0.2">
      <c r="A78" s="19" t="s">
        <v>26</v>
      </c>
      <c r="B78" s="34" t="s">
        <v>91</v>
      </c>
      <c r="C78" s="34" t="s">
        <v>93</v>
      </c>
      <c r="D78" s="34" t="s">
        <v>55</v>
      </c>
      <c r="E78" s="34">
        <v>10063</v>
      </c>
      <c r="F78" s="34"/>
      <c r="G78" s="18" t="s">
        <v>884</v>
      </c>
      <c r="H78" s="20" t="s">
        <v>127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2.75" customHeight="1" x14ac:dyDescent="0.2">
      <c r="A79" s="19" t="s">
        <v>26</v>
      </c>
      <c r="B79" s="34" t="s">
        <v>91</v>
      </c>
      <c r="C79" s="34" t="s">
        <v>93</v>
      </c>
      <c r="D79" s="34" t="s">
        <v>55</v>
      </c>
      <c r="E79" s="34">
        <v>10064</v>
      </c>
      <c r="F79" s="34"/>
      <c r="G79" s="18" t="s">
        <v>885</v>
      </c>
      <c r="H79" s="20" t="s">
        <v>128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2.75" customHeight="1" x14ac:dyDescent="0.2">
      <c r="A80" s="19" t="s">
        <v>26</v>
      </c>
      <c r="B80" s="34" t="s">
        <v>91</v>
      </c>
      <c r="C80" s="30" t="s">
        <v>49</v>
      </c>
      <c r="D80" s="30" t="s">
        <v>50</v>
      </c>
      <c r="E80" s="34">
        <v>10062</v>
      </c>
      <c r="F80" s="34"/>
      <c r="G80" s="18" t="s">
        <v>886</v>
      </c>
      <c r="H80" s="20" t="s">
        <v>129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2.75" customHeight="1" x14ac:dyDescent="0.2">
      <c r="A81" s="19" t="s">
        <v>26</v>
      </c>
      <c r="B81" s="34" t="s">
        <v>91</v>
      </c>
      <c r="C81" s="30" t="s">
        <v>49</v>
      </c>
      <c r="D81" s="30" t="s">
        <v>50</v>
      </c>
      <c r="E81" s="34">
        <v>10063</v>
      </c>
      <c r="F81" s="34"/>
      <c r="G81" s="18" t="s">
        <v>887</v>
      </c>
      <c r="H81" s="20" t="s">
        <v>130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2.75" customHeight="1" thickBot="1" x14ac:dyDescent="0.25">
      <c r="A82" s="19" t="s">
        <v>26</v>
      </c>
      <c r="B82" s="34" t="s">
        <v>91</v>
      </c>
      <c r="C82" s="30" t="s">
        <v>49</v>
      </c>
      <c r="D82" s="30" t="s">
        <v>50</v>
      </c>
      <c r="E82" s="34">
        <v>10064</v>
      </c>
      <c r="F82" s="34"/>
      <c r="G82" s="18" t="s">
        <v>888</v>
      </c>
      <c r="H82" s="20" t="s">
        <v>131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30" customHeight="1" thickBot="1" x14ac:dyDescent="0.25">
      <c r="A83" s="39" t="s">
        <v>26</v>
      </c>
      <c r="B83" s="38" t="s">
        <v>91</v>
      </c>
      <c r="C83" s="38" t="s">
        <v>49</v>
      </c>
      <c r="D83" s="38" t="s">
        <v>50</v>
      </c>
      <c r="E83" s="38">
        <v>10067</v>
      </c>
      <c r="F83" s="38"/>
      <c r="G83" s="40" t="str">
        <f t="shared" ref="G83:G87" si="0">IF(A83&lt;&gt;0,CONCATENATE(A83,"-",B83,"-",C83,"-",D83,"-",E83,"-",F83),"")</f>
        <v>SUB-TC1-EM0-PL-10067-</v>
      </c>
      <c r="H83" s="41" t="s">
        <v>132</v>
      </c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</row>
    <row r="84" spans="1:28" ht="12.75" customHeight="1" x14ac:dyDescent="0.2">
      <c r="A84" s="36" t="s">
        <v>26</v>
      </c>
      <c r="B84" s="37" t="s">
        <v>91</v>
      </c>
      <c r="C84" s="37" t="s">
        <v>93</v>
      </c>
      <c r="D84" s="37" t="s">
        <v>55</v>
      </c>
      <c r="E84" s="45">
        <v>10068</v>
      </c>
      <c r="F84" s="34"/>
      <c r="G84" s="18" t="str">
        <f t="shared" si="0"/>
        <v>SUB-TC1-OL0-DI-10068-</v>
      </c>
      <c r="H84" s="20" t="s">
        <v>133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2.75" customHeight="1" x14ac:dyDescent="0.2">
      <c r="A85" s="19" t="s">
        <v>26</v>
      </c>
      <c r="B85" s="34" t="s">
        <v>91</v>
      </c>
      <c r="C85" s="34" t="s">
        <v>93</v>
      </c>
      <c r="D85" s="34" t="s">
        <v>55</v>
      </c>
      <c r="E85" s="34">
        <v>10069</v>
      </c>
      <c r="F85" s="34"/>
      <c r="G85" s="18" t="str">
        <f t="shared" si="0"/>
        <v>SUB-TC1-OL0-DI-10069-</v>
      </c>
      <c r="H85" s="20" t="s">
        <v>134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2.75" customHeight="1" x14ac:dyDescent="0.2">
      <c r="A86" s="19" t="s">
        <v>26</v>
      </c>
      <c r="B86" s="34" t="s">
        <v>91</v>
      </c>
      <c r="C86" s="34" t="s">
        <v>49</v>
      </c>
      <c r="D86" s="34" t="s">
        <v>50</v>
      </c>
      <c r="E86" s="34">
        <v>10068</v>
      </c>
      <c r="F86" s="34"/>
      <c r="G86" s="18" t="str">
        <f t="shared" si="0"/>
        <v>SUB-TC1-EM0-PL-10068-</v>
      </c>
      <c r="H86" s="20" t="s">
        <v>135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2.75" customHeight="1" thickBot="1" x14ac:dyDescent="0.25">
      <c r="A87" s="19" t="s">
        <v>26</v>
      </c>
      <c r="B87" s="34" t="s">
        <v>91</v>
      </c>
      <c r="C87" s="34" t="s">
        <v>49</v>
      </c>
      <c r="D87" s="34" t="s">
        <v>50</v>
      </c>
      <c r="E87" s="34">
        <v>10069</v>
      </c>
      <c r="F87" s="34"/>
      <c r="G87" s="18" t="str">
        <f t="shared" si="0"/>
        <v>SUB-TC1-EM0-PL-10069-</v>
      </c>
      <c r="H87" s="20" t="s">
        <v>136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30" customHeight="1" x14ac:dyDescent="0.2">
      <c r="A88" s="39" t="s">
        <v>26</v>
      </c>
      <c r="B88" s="38" t="s">
        <v>91</v>
      </c>
      <c r="C88" s="38" t="s">
        <v>49</v>
      </c>
      <c r="D88" s="38" t="s">
        <v>50</v>
      </c>
      <c r="E88" s="38">
        <v>10074</v>
      </c>
      <c r="F88" s="38"/>
      <c r="G88" s="40" t="str">
        <f t="shared" ref="G88:G93" si="1">IF(A88&lt;&gt;0,CONCATENATE(A88,"-",B88,"-",C88,"-",D88,"-",E88,"-",F88),"")</f>
        <v>SUB-TC1-EM0-PL-10074-</v>
      </c>
      <c r="H88" s="41" t="s">
        <v>137</v>
      </c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</row>
    <row r="89" spans="1:28" ht="12.75" customHeight="1" x14ac:dyDescent="0.2">
      <c r="A89" s="19" t="s">
        <v>26</v>
      </c>
      <c r="B89" s="34" t="s">
        <v>91</v>
      </c>
      <c r="C89" s="34" t="s">
        <v>93</v>
      </c>
      <c r="D89" s="34" t="s">
        <v>55</v>
      </c>
      <c r="E89" s="34">
        <v>10075</v>
      </c>
      <c r="F89" s="34"/>
      <c r="G89" s="18" t="str">
        <f t="shared" si="1"/>
        <v>SUB-TC1-OL0-DI-10075-</v>
      </c>
      <c r="H89" s="20" t="s">
        <v>139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2.75" customHeight="1" x14ac:dyDescent="0.2">
      <c r="A90" s="19" t="s">
        <v>26</v>
      </c>
      <c r="B90" s="34" t="s">
        <v>91</v>
      </c>
      <c r="C90" s="34" t="s">
        <v>93</v>
      </c>
      <c r="D90" s="34" t="s">
        <v>55</v>
      </c>
      <c r="E90" s="34">
        <v>10076</v>
      </c>
      <c r="F90" s="34"/>
      <c r="G90" s="18" t="str">
        <f t="shared" si="1"/>
        <v>SUB-TC1-OL0-DI-10076-</v>
      </c>
      <c r="H90" s="20" t="s">
        <v>140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2.75" customHeight="1" x14ac:dyDescent="0.2">
      <c r="A91" s="19" t="s">
        <v>26</v>
      </c>
      <c r="B91" s="34" t="s">
        <v>91</v>
      </c>
      <c r="C91" s="34" t="s">
        <v>93</v>
      </c>
      <c r="D91" s="34" t="s">
        <v>55</v>
      </c>
      <c r="E91" s="34">
        <v>10077</v>
      </c>
      <c r="F91" s="34"/>
      <c r="G91" s="18" t="str">
        <f t="shared" si="1"/>
        <v>SUB-TC1-OL0-DI-10077-</v>
      </c>
      <c r="H91" s="20" t="s">
        <v>141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2.75" customHeight="1" x14ac:dyDescent="0.2">
      <c r="A92" s="19" t="s">
        <v>26</v>
      </c>
      <c r="B92" s="34" t="s">
        <v>91</v>
      </c>
      <c r="C92" s="34" t="s">
        <v>49</v>
      </c>
      <c r="D92" s="34" t="s">
        <v>50</v>
      </c>
      <c r="E92" s="34">
        <v>10075</v>
      </c>
      <c r="F92" s="34"/>
      <c r="G92" s="18" t="str">
        <f t="shared" si="1"/>
        <v>SUB-TC1-EM0-PL-10075-</v>
      </c>
      <c r="H92" s="20" t="s">
        <v>142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2.75" customHeight="1" x14ac:dyDescent="0.2">
      <c r="A93" s="19" t="s">
        <v>26</v>
      </c>
      <c r="B93" s="34" t="s">
        <v>91</v>
      </c>
      <c r="C93" s="34" t="s">
        <v>49</v>
      </c>
      <c r="D93" s="34" t="s">
        <v>50</v>
      </c>
      <c r="E93" s="34">
        <v>10076</v>
      </c>
      <c r="F93" s="34"/>
      <c r="G93" s="18" t="str">
        <f t="shared" si="1"/>
        <v>SUB-TC1-EM0-PL-10076-</v>
      </c>
      <c r="H93" s="20" t="s">
        <v>143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26.25" customHeight="1" x14ac:dyDescent="0.2">
      <c r="A94" s="7" t="s">
        <v>144</v>
      </c>
      <c r="B94" s="6"/>
      <c r="C94" s="6"/>
      <c r="D94" s="6"/>
      <c r="E94" s="6"/>
      <c r="F94" s="6"/>
      <c r="G94" s="18" t="str">
        <f t="shared" ref="G94:G119" si="2">IF(A94&lt;&gt;0,CONCATENATE(A94,"-",B94,"-",C94,"-",D94,"-",E94,"-",F94),"")</f>
        <v>4-----</v>
      </c>
      <c r="H94" s="7" t="s">
        <v>145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ht="12.75" customHeight="1" x14ac:dyDescent="0.2">
      <c r="A95" s="19" t="s">
        <v>26</v>
      </c>
      <c r="B95" s="46" t="s">
        <v>104</v>
      </c>
      <c r="C95" s="46" t="s">
        <v>49</v>
      </c>
      <c r="D95" s="46" t="s">
        <v>50</v>
      </c>
      <c r="E95" s="46">
        <v>10000</v>
      </c>
      <c r="F95" s="46"/>
      <c r="G95" s="18" t="str">
        <f t="shared" si="2"/>
        <v>SUB-TC2-EM0-PL-10000-</v>
      </c>
      <c r="H95" s="31" t="s">
        <v>146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2.75" customHeight="1" x14ac:dyDescent="0.2">
      <c r="A96" s="19" t="s">
        <v>26</v>
      </c>
      <c r="B96" s="47" t="s">
        <v>104</v>
      </c>
      <c r="C96" s="47" t="s">
        <v>93</v>
      </c>
      <c r="D96" s="47" t="s">
        <v>55</v>
      </c>
      <c r="E96" s="47">
        <v>10001</v>
      </c>
      <c r="F96" s="47"/>
      <c r="G96" s="18" t="str">
        <f t="shared" si="2"/>
        <v>SUB-TC2-OL0-DI-10001-</v>
      </c>
      <c r="H96" s="20" t="s">
        <v>147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2.75" customHeight="1" x14ac:dyDescent="0.2">
      <c r="A97" s="19" t="s">
        <v>26</v>
      </c>
      <c r="B97" s="47" t="s">
        <v>104</v>
      </c>
      <c r="C97" s="47" t="s">
        <v>93</v>
      </c>
      <c r="D97" s="47" t="s">
        <v>55</v>
      </c>
      <c r="E97" s="47">
        <v>10002</v>
      </c>
      <c r="F97" s="47"/>
      <c r="G97" s="18" t="str">
        <f t="shared" si="2"/>
        <v>SUB-TC2-OL0-DI-10002-</v>
      </c>
      <c r="H97" s="20" t="s">
        <v>148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2.75" customHeight="1" x14ac:dyDescent="0.2">
      <c r="A98" s="19" t="s">
        <v>26</v>
      </c>
      <c r="B98" s="47" t="s">
        <v>104</v>
      </c>
      <c r="C98" s="47" t="s">
        <v>98</v>
      </c>
      <c r="D98" s="47" t="s">
        <v>59</v>
      </c>
      <c r="E98" s="47">
        <v>10001</v>
      </c>
      <c r="F98" s="47"/>
      <c r="G98" s="18" t="str">
        <f t="shared" si="2"/>
        <v>SUB-TC2-OR0-PA-10001-</v>
      </c>
      <c r="H98" s="20" t="s">
        <v>149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2.75" customHeight="1" x14ac:dyDescent="0.2">
      <c r="A99" s="19" t="s">
        <v>26</v>
      </c>
      <c r="B99" s="47" t="s">
        <v>104</v>
      </c>
      <c r="C99" s="47" t="s">
        <v>98</v>
      </c>
      <c r="D99" s="47" t="s">
        <v>59</v>
      </c>
      <c r="E99" s="47">
        <v>10002</v>
      </c>
      <c r="F99" s="47"/>
      <c r="G99" s="18" t="str">
        <f t="shared" si="2"/>
        <v>SUB-TC2-OR0-PA-10002-</v>
      </c>
      <c r="H99" s="20" t="s">
        <v>150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4.25" customHeight="1" x14ac:dyDescent="0.2">
      <c r="A100" s="19" t="s">
        <v>26</v>
      </c>
      <c r="B100" s="47" t="s">
        <v>104</v>
      </c>
      <c r="C100" s="47" t="s">
        <v>98</v>
      </c>
      <c r="D100" s="47" t="s">
        <v>59</v>
      </c>
      <c r="E100" s="47">
        <v>10003</v>
      </c>
      <c r="F100" s="47"/>
      <c r="G100" s="18" t="str">
        <f t="shared" si="2"/>
        <v>SUB-TC2-OR0-PA-10003-</v>
      </c>
      <c r="H100" s="20" t="s">
        <v>151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4.25" customHeight="1" x14ac:dyDescent="0.2">
      <c r="A101" s="19" t="s">
        <v>26</v>
      </c>
      <c r="B101" s="47" t="s">
        <v>104</v>
      </c>
      <c r="C101" s="47" t="s">
        <v>98</v>
      </c>
      <c r="D101" s="47" t="s">
        <v>59</v>
      </c>
      <c r="E101" s="47">
        <v>10004</v>
      </c>
      <c r="F101" s="47"/>
      <c r="G101" s="18" t="str">
        <f t="shared" si="2"/>
        <v>SUB-TC2-OR0-PA-10004-</v>
      </c>
      <c r="H101" s="20" t="s">
        <v>152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2.75" customHeight="1" x14ac:dyDescent="0.2">
      <c r="A102" s="19" t="s">
        <v>26</v>
      </c>
      <c r="B102" s="47" t="s">
        <v>104</v>
      </c>
      <c r="C102" s="47" t="s">
        <v>98</v>
      </c>
      <c r="D102" s="47" t="s">
        <v>59</v>
      </c>
      <c r="E102" s="47">
        <v>10005</v>
      </c>
      <c r="F102" s="47"/>
      <c r="G102" s="18" t="str">
        <f t="shared" si="2"/>
        <v>SUB-TC2-OR0-PA-10005-</v>
      </c>
      <c r="H102" s="20" t="s">
        <v>153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2.75" customHeight="1" x14ac:dyDescent="0.2">
      <c r="A103" s="19" t="s">
        <v>26</v>
      </c>
      <c r="B103" s="47" t="s">
        <v>104</v>
      </c>
      <c r="C103" s="47" t="s">
        <v>98</v>
      </c>
      <c r="D103" s="47" t="s">
        <v>59</v>
      </c>
      <c r="E103" s="47">
        <v>10006</v>
      </c>
      <c r="F103" s="47"/>
      <c r="G103" s="18" t="str">
        <f t="shared" si="2"/>
        <v>SUB-TC2-OR0-PA-10006-</v>
      </c>
      <c r="H103" s="20" t="s">
        <v>154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2.75" customHeight="1" x14ac:dyDescent="0.2">
      <c r="A104" s="19" t="s">
        <v>26</v>
      </c>
      <c r="B104" s="47" t="s">
        <v>104</v>
      </c>
      <c r="C104" s="47" t="s">
        <v>98</v>
      </c>
      <c r="D104" s="47" t="s">
        <v>59</v>
      </c>
      <c r="E104" s="47">
        <v>10007</v>
      </c>
      <c r="F104" s="47"/>
      <c r="G104" s="18" t="str">
        <f t="shared" si="2"/>
        <v>SUB-TC2-OR0-PA-10007-</v>
      </c>
      <c r="H104" s="20" t="s">
        <v>155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2.75" customHeight="1" x14ac:dyDescent="0.2">
      <c r="A105" s="19" t="s">
        <v>26</v>
      </c>
      <c r="B105" s="47" t="s">
        <v>104</v>
      </c>
      <c r="C105" s="47" t="s">
        <v>98</v>
      </c>
      <c r="D105" s="47" t="s">
        <v>59</v>
      </c>
      <c r="E105" s="47">
        <v>10008</v>
      </c>
      <c r="F105" s="47"/>
      <c r="G105" s="18" t="str">
        <f t="shared" si="2"/>
        <v>SUB-TC2-OR0-PA-10008-</v>
      </c>
      <c r="H105" s="20" t="s">
        <v>156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2.75" customHeight="1" x14ac:dyDescent="0.2">
      <c r="A106" s="19" t="s">
        <v>26</v>
      </c>
      <c r="B106" s="48" t="s">
        <v>104</v>
      </c>
      <c r="C106" s="46" t="s">
        <v>49</v>
      </c>
      <c r="D106" s="46" t="s">
        <v>50</v>
      </c>
      <c r="E106" s="48">
        <v>10008</v>
      </c>
      <c r="F106" s="48"/>
      <c r="G106" s="18" t="str">
        <f t="shared" si="2"/>
        <v>SUB-TC2-EM0-PL-10008-</v>
      </c>
      <c r="H106" s="31" t="s">
        <v>157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2.75" customHeight="1" x14ac:dyDescent="0.2">
      <c r="A107" s="19" t="s">
        <v>26</v>
      </c>
      <c r="B107" s="19" t="s">
        <v>104</v>
      </c>
      <c r="C107" s="47" t="s">
        <v>93</v>
      </c>
      <c r="D107" s="47" t="s">
        <v>55</v>
      </c>
      <c r="E107" s="19">
        <v>10009</v>
      </c>
      <c r="F107" s="19"/>
      <c r="G107" s="18" t="str">
        <f t="shared" si="2"/>
        <v>SUB-TC2-OL0-DI-10009-</v>
      </c>
      <c r="H107" s="20" t="s">
        <v>158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2.75" customHeight="1" x14ac:dyDescent="0.2">
      <c r="A108" s="19" t="s">
        <v>26</v>
      </c>
      <c r="B108" s="19" t="s">
        <v>104</v>
      </c>
      <c r="C108" s="47" t="s">
        <v>93</v>
      </c>
      <c r="D108" s="47" t="s">
        <v>55</v>
      </c>
      <c r="E108" s="19">
        <v>10010</v>
      </c>
      <c r="F108" s="19"/>
      <c r="G108" s="18" t="str">
        <f t="shared" si="2"/>
        <v>SUB-TC2-OL0-DI-10010-</v>
      </c>
      <c r="H108" s="20" t="s">
        <v>159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2.75" customHeight="1" x14ac:dyDescent="0.2">
      <c r="A109" s="19" t="s">
        <v>26</v>
      </c>
      <c r="B109" s="19" t="s">
        <v>104</v>
      </c>
      <c r="C109" s="47" t="s">
        <v>98</v>
      </c>
      <c r="D109" s="47" t="s">
        <v>59</v>
      </c>
      <c r="E109" s="19">
        <v>10009</v>
      </c>
      <c r="F109" s="19"/>
      <c r="G109" s="18" t="str">
        <f t="shared" si="2"/>
        <v>SUB-TC2-OR0-PA-10009-</v>
      </c>
      <c r="H109" s="20" t="s">
        <v>149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2.75" customHeight="1" x14ac:dyDescent="0.2">
      <c r="A110" s="19" t="s">
        <v>26</v>
      </c>
      <c r="B110" s="19" t="s">
        <v>104</v>
      </c>
      <c r="C110" s="47" t="s">
        <v>98</v>
      </c>
      <c r="D110" s="47" t="s">
        <v>59</v>
      </c>
      <c r="E110" s="19">
        <v>10010</v>
      </c>
      <c r="F110" s="19"/>
      <c r="G110" s="18" t="str">
        <f t="shared" si="2"/>
        <v>SUB-TC2-OR0-PA-10010-</v>
      </c>
      <c r="H110" s="20" t="s">
        <v>150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4.25" customHeight="1" x14ac:dyDescent="0.2">
      <c r="A111" s="19" t="s">
        <v>26</v>
      </c>
      <c r="B111" s="19" t="s">
        <v>104</v>
      </c>
      <c r="C111" s="47" t="s">
        <v>98</v>
      </c>
      <c r="D111" s="47" t="s">
        <v>59</v>
      </c>
      <c r="E111" s="19">
        <v>10011</v>
      </c>
      <c r="F111" s="19"/>
      <c r="G111" s="18" t="str">
        <f t="shared" si="2"/>
        <v>SUB-TC2-OR0-PA-10011-</v>
      </c>
      <c r="H111" s="20" t="s">
        <v>151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4.25" customHeight="1" x14ac:dyDescent="0.2">
      <c r="A112" s="19" t="s">
        <v>26</v>
      </c>
      <c r="B112" s="19" t="s">
        <v>104</v>
      </c>
      <c r="C112" s="47" t="s">
        <v>98</v>
      </c>
      <c r="D112" s="47" t="s">
        <v>59</v>
      </c>
      <c r="E112" s="19">
        <v>10012</v>
      </c>
      <c r="F112" s="19"/>
      <c r="G112" s="18" t="str">
        <f t="shared" si="2"/>
        <v>SUB-TC2-OR0-PA-10012-</v>
      </c>
      <c r="H112" s="20" t="s">
        <v>152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2.75" customHeight="1" x14ac:dyDescent="0.2">
      <c r="A113" s="19" t="s">
        <v>26</v>
      </c>
      <c r="B113" s="19" t="s">
        <v>104</v>
      </c>
      <c r="C113" s="47" t="s">
        <v>98</v>
      </c>
      <c r="D113" s="47" t="s">
        <v>59</v>
      </c>
      <c r="E113" s="19">
        <v>10013</v>
      </c>
      <c r="F113" s="19"/>
      <c r="G113" s="18" t="str">
        <f t="shared" si="2"/>
        <v>SUB-TC2-OR0-PA-10013-</v>
      </c>
      <c r="H113" s="20" t="s">
        <v>153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2.75" customHeight="1" x14ac:dyDescent="0.2">
      <c r="A114" s="19" t="s">
        <v>26</v>
      </c>
      <c r="B114" s="19" t="s">
        <v>104</v>
      </c>
      <c r="C114" s="47" t="s">
        <v>98</v>
      </c>
      <c r="D114" s="47" t="s">
        <v>59</v>
      </c>
      <c r="E114" s="19">
        <v>10014</v>
      </c>
      <c r="F114" s="19"/>
      <c r="G114" s="18" t="str">
        <f t="shared" si="2"/>
        <v>SUB-TC2-OR0-PA-10014-</v>
      </c>
      <c r="H114" s="20" t="s">
        <v>154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2.75" customHeight="1" x14ac:dyDescent="0.2">
      <c r="A115" s="19" t="s">
        <v>26</v>
      </c>
      <c r="B115" s="19" t="s">
        <v>104</v>
      </c>
      <c r="C115" s="47" t="s">
        <v>98</v>
      </c>
      <c r="D115" s="47" t="s">
        <v>59</v>
      </c>
      <c r="E115" s="19">
        <v>10015</v>
      </c>
      <c r="F115" s="19"/>
      <c r="G115" s="18" t="str">
        <f t="shared" si="2"/>
        <v>SUB-TC2-OR0-PA-10015-</v>
      </c>
      <c r="H115" s="20" t="s">
        <v>155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2.75" customHeight="1" x14ac:dyDescent="0.2">
      <c r="A116" s="19" t="s">
        <v>26</v>
      </c>
      <c r="B116" s="19" t="s">
        <v>104</v>
      </c>
      <c r="C116" s="47" t="s">
        <v>98</v>
      </c>
      <c r="D116" s="47" t="s">
        <v>59</v>
      </c>
      <c r="E116" s="19">
        <v>10016</v>
      </c>
      <c r="F116" s="19"/>
      <c r="G116" s="18" t="str">
        <f t="shared" si="2"/>
        <v>SUB-TC2-OR0-PA-10016-</v>
      </c>
      <c r="H116" s="20" t="s">
        <v>156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30" customHeight="1" x14ac:dyDescent="0.2">
      <c r="A117" s="19" t="s">
        <v>26</v>
      </c>
      <c r="B117" s="47" t="s">
        <v>104</v>
      </c>
      <c r="C117" s="46" t="s">
        <v>49</v>
      </c>
      <c r="D117" s="46" t="s">
        <v>50</v>
      </c>
      <c r="E117" s="47">
        <v>10016</v>
      </c>
      <c r="F117" s="47"/>
      <c r="G117" s="18" t="str">
        <f t="shared" si="2"/>
        <v>SUB-TC2-EM0-PL-10016-</v>
      </c>
      <c r="H117" s="20" t="s">
        <v>160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30" customHeight="1" x14ac:dyDescent="0.2">
      <c r="A118" s="19" t="s">
        <v>26</v>
      </c>
      <c r="B118" s="47" t="s">
        <v>104</v>
      </c>
      <c r="C118" s="47" t="s">
        <v>161</v>
      </c>
      <c r="D118" s="47"/>
      <c r="E118" s="47">
        <v>10017</v>
      </c>
      <c r="F118" s="47"/>
      <c r="G118" s="18" t="str">
        <f t="shared" si="2"/>
        <v>SUB-TC2-R00--10017-</v>
      </c>
      <c r="H118" s="20" t="s">
        <v>162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30" customHeight="1" x14ac:dyDescent="0.2">
      <c r="A119" s="19" t="s">
        <v>26</v>
      </c>
      <c r="B119" s="47" t="s">
        <v>104</v>
      </c>
      <c r="C119" s="47" t="s">
        <v>161</v>
      </c>
      <c r="D119" s="47"/>
      <c r="E119" s="47">
        <v>10018</v>
      </c>
      <c r="F119" s="47"/>
      <c r="G119" s="18" t="str">
        <f t="shared" si="2"/>
        <v>SUB-TC2-R00--10018-</v>
      </c>
      <c r="H119" s="20" t="s">
        <v>163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30" customHeight="1" x14ac:dyDescent="0.2">
      <c r="A120" s="19" t="s">
        <v>26</v>
      </c>
      <c r="B120" s="19" t="s">
        <v>104</v>
      </c>
      <c r="C120" s="46" t="s">
        <v>49</v>
      </c>
      <c r="D120" s="46" t="s">
        <v>50</v>
      </c>
      <c r="E120" s="19">
        <v>10024</v>
      </c>
      <c r="F120" s="19"/>
      <c r="G120" s="18" t="str">
        <f t="shared" ref="G120:G132" si="3">IF(A120&lt;&gt;0,CONCATENATE(A120,"-",B120,"-",C120,"-",D120,"-",E120,"-",F120),"")</f>
        <v>SUB-TC2-EM0-PL-10024-</v>
      </c>
      <c r="H120" s="20" t="s">
        <v>164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30" customHeight="1" x14ac:dyDescent="0.2">
      <c r="A121" s="19" t="s">
        <v>26</v>
      </c>
      <c r="B121" s="47" t="s">
        <v>104</v>
      </c>
      <c r="C121" s="46" t="s">
        <v>49</v>
      </c>
      <c r="D121" s="46" t="s">
        <v>50</v>
      </c>
      <c r="E121" s="47">
        <v>10027</v>
      </c>
      <c r="F121" s="47"/>
      <c r="G121" s="18" t="str">
        <f t="shared" si="3"/>
        <v>SUB-TC2-EM0-PL-10027-</v>
      </c>
      <c r="H121" s="20" t="s">
        <v>165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2.75" customHeight="1" thickBot="1" x14ac:dyDescent="0.25">
      <c r="A122" s="19" t="s">
        <v>26</v>
      </c>
      <c r="B122" s="47" t="s">
        <v>104</v>
      </c>
      <c r="C122" s="46" t="s">
        <v>49</v>
      </c>
      <c r="D122" s="46" t="s">
        <v>50</v>
      </c>
      <c r="E122" s="47">
        <v>10028</v>
      </c>
      <c r="F122" s="47"/>
      <c r="G122" s="18" t="str">
        <f t="shared" si="3"/>
        <v>SUB-TC2-EM0-PL-10028-</v>
      </c>
      <c r="H122" s="20" t="s">
        <v>166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2.75" customHeight="1" x14ac:dyDescent="0.2">
      <c r="A123" s="39" t="s">
        <v>26</v>
      </c>
      <c r="B123" s="49" t="s">
        <v>104</v>
      </c>
      <c r="C123" s="49" t="s">
        <v>49</v>
      </c>
      <c r="D123" s="49" t="s">
        <v>50</v>
      </c>
      <c r="E123" s="49">
        <v>10029</v>
      </c>
      <c r="F123" s="49"/>
      <c r="G123" s="40" t="str">
        <f t="shared" si="3"/>
        <v>SUB-TC2-EM0-PL-10029-</v>
      </c>
      <c r="H123" s="41" t="s">
        <v>167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26.25" customHeight="1" x14ac:dyDescent="0.2">
      <c r="A124" s="7" t="s">
        <v>168</v>
      </c>
      <c r="B124" s="6"/>
      <c r="C124" s="6"/>
      <c r="D124" s="6"/>
      <c r="E124" s="6"/>
      <c r="F124" s="6"/>
      <c r="G124" s="18" t="str">
        <f t="shared" si="3"/>
        <v>5-----</v>
      </c>
      <c r="H124" s="7" t="s">
        <v>169</v>
      </c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1:28" ht="30" customHeight="1" x14ac:dyDescent="0.2">
      <c r="A125" s="19" t="s">
        <v>26</v>
      </c>
      <c r="B125" s="30" t="s">
        <v>170</v>
      </c>
      <c r="C125" s="30" t="s">
        <v>49</v>
      </c>
      <c r="D125" s="30" t="s">
        <v>50</v>
      </c>
      <c r="E125" s="30">
        <v>10000</v>
      </c>
      <c r="F125" s="30"/>
      <c r="G125" s="18" t="str">
        <f t="shared" si="3"/>
        <v>SUB-TMT-EM0-PL-10000-</v>
      </c>
      <c r="H125" s="31" t="s">
        <v>171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2.75" customHeight="1" x14ac:dyDescent="0.2">
      <c r="A126" s="19" t="s">
        <v>26</v>
      </c>
      <c r="B126" s="34" t="s">
        <v>170</v>
      </c>
      <c r="C126" s="34" t="s">
        <v>93</v>
      </c>
      <c r="D126" s="34" t="s">
        <v>55</v>
      </c>
      <c r="E126" s="34">
        <v>10001</v>
      </c>
      <c r="F126" s="34"/>
      <c r="G126" s="18" t="str">
        <f t="shared" si="3"/>
        <v>SUB-TMT-OL0-DI-10001-</v>
      </c>
      <c r="H126" s="20" t="s">
        <v>172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30" customHeight="1" x14ac:dyDescent="0.2">
      <c r="A127" s="19" t="s">
        <v>26</v>
      </c>
      <c r="B127" s="34" t="s">
        <v>170</v>
      </c>
      <c r="C127" s="34" t="s">
        <v>54</v>
      </c>
      <c r="D127" s="34" t="s">
        <v>55</v>
      </c>
      <c r="E127" s="34">
        <v>10002</v>
      </c>
      <c r="F127" s="34"/>
      <c r="G127" s="18" t="str">
        <f t="shared" si="3"/>
        <v>SUB-TMT-PL0-DI-10002-</v>
      </c>
      <c r="H127" s="20" t="s">
        <v>173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30" customHeight="1" x14ac:dyDescent="0.2">
      <c r="A128" s="19" t="s">
        <v>26</v>
      </c>
      <c r="B128" s="34" t="s">
        <v>170</v>
      </c>
      <c r="C128" s="34" t="s">
        <v>98</v>
      </c>
      <c r="D128" s="34" t="s">
        <v>59</v>
      </c>
      <c r="E128" s="34">
        <v>10003</v>
      </c>
      <c r="F128" s="34"/>
      <c r="G128" s="18" t="str">
        <f t="shared" si="3"/>
        <v>SUB-TMT-OR0-PA-10003-</v>
      </c>
      <c r="H128" s="20" t="s">
        <v>174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30" customHeight="1" x14ac:dyDescent="0.2">
      <c r="A129" s="19" t="s">
        <v>26</v>
      </c>
      <c r="B129" s="34" t="s">
        <v>170</v>
      </c>
      <c r="C129" s="34" t="s">
        <v>58</v>
      </c>
      <c r="D129" s="34" t="s">
        <v>59</v>
      </c>
      <c r="E129" s="34">
        <v>10004</v>
      </c>
      <c r="F129" s="34"/>
      <c r="G129" s="18" t="str">
        <f t="shared" si="3"/>
        <v>SUB-TMT-PR0-PA-10004-</v>
      </c>
      <c r="H129" s="20" t="s">
        <v>175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30" customHeight="1" x14ac:dyDescent="0.2">
      <c r="A130" s="19" t="s">
        <v>26</v>
      </c>
      <c r="B130" s="50" t="s">
        <v>170</v>
      </c>
      <c r="C130" s="30" t="s">
        <v>49</v>
      </c>
      <c r="D130" s="30" t="s">
        <v>50</v>
      </c>
      <c r="E130" s="50">
        <v>10008</v>
      </c>
      <c r="F130" s="50"/>
      <c r="G130" s="18" t="str">
        <f t="shared" si="3"/>
        <v>SUB-TMT-EM0-PL-10008-</v>
      </c>
      <c r="H130" s="20" t="s">
        <v>177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30" customHeight="1" x14ac:dyDescent="0.2">
      <c r="A131" s="19" t="s">
        <v>26</v>
      </c>
      <c r="B131" s="50" t="s">
        <v>170</v>
      </c>
      <c r="C131" s="34" t="s">
        <v>93</v>
      </c>
      <c r="D131" s="34" t="s">
        <v>55</v>
      </c>
      <c r="E131" s="50">
        <v>10009</v>
      </c>
      <c r="F131" s="50"/>
      <c r="G131" s="18" t="str">
        <f t="shared" si="3"/>
        <v>SUB-TMT-OL0-DI-10009-</v>
      </c>
      <c r="H131" s="20" t="s">
        <v>172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30" customHeight="1" x14ac:dyDescent="0.2">
      <c r="A132" s="19" t="s">
        <v>26</v>
      </c>
      <c r="B132" s="50" t="s">
        <v>170</v>
      </c>
      <c r="C132" s="34" t="s">
        <v>54</v>
      </c>
      <c r="D132" s="34" t="s">
        <v>55</v>
      </c>
      <c r="E132" s="50">
        <v>10010</v>
      </c>
      <c r="F132" s="50"/>
      <c r="G132" s="18" t="str">
        <f t="shared" si="3"/>
        <v>SUB-TMT-PL0-DI-10010-</v>
      </c>
      <c r="H132" s="20" t="s">
        <v>173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30" customHeight="1" x14ac:dyDescent="0.2">
      <c r="A133" s="19" t="s">
        <v>26</v>
      </c>
      <c r="B133" s="50" t="s">
        <v>170</v>
      </c>
      <c r="C133" s="34" t="s">
        <v>98</v>
      </c>
      <c r="D133" s="34" t="s">
        <v>59</v>
      </c>
      <c r="E133" s="50">
        <v>10011</v>
      </c>
      <c r="F133" s="50"/>
      <c r="G133" s="18" t="str">
        <f t="shared" ref="G133:G146" si="4">IF(A133&lt;&gt;0,CONCATENATE(A133,"-",B133,"-",C133,"-",D133,"-",E133,"-",F133),"")</f>
        <v>SUB-TMT-OR0-PA-10011-</v>
      </c>
      <c r="H133" s="20" t="s">
        <v>174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30" customHeight="1" x14ac:dyDescent="0.2">
      <c r="A134" s="19" t="s">
        <v>26</v>
      </c>
      <c r="B134" s="50" t="s">
        <v>170</v>
      </c>
      <c r="C134" s="34" t="s">
        <v>58</v>
      </c>
      <c r="D134" s="34" t="s">
        <v>59</v>
      </c>
      <c r="E134" s="50">
        <v>10012</v>
      </c>
      <c r="F134" s="50"/>
      <c r="G134" s="18" t="str">
        <f t="shared" si="4"/>
        <v>SUB-TMT-PR0-PA-10012-</v>
      </c>
      <c r="H134" s="20" t="s">
        <v>175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30" customHeight="1" x14ac:dyDescent="0.2">
      <c r="A135" s="19" t="s">
        <v>26</v>
      </c>
      <c r="B135" s="34" t="s">
        <v>170</v>
      </c>
      <c r="C135" s="30" t="s">
        <v>49</v>
      </c>
      <c r="D135" s="30" t="s">
        <v>50</v>
      </c>
      <c r="E135" s="34">
        <v>10018</v>
      </c>
      <c r="F135" s="34"/>
      <c r="G135" s="18" t="str">
        <f t="shared" si="4"/>
        <v>SUB-TMT-EM0-PL-10018-</v>
      </c>
      <c r="H135" s="20" t="s">
        <v>178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30" customHeight="1" x14ac:dyDescent="0.2">
      <c r="A136" s="19" t="s">
        <v>26</v>
      </c>
      <c r="B136" s="34" t="s">
        <v>170</v>
      </c>
      <c r="C136" s="34" t="s">
        <v>93</v>
      </c>
      <c r="D136" s="34" t="s">
        <v>55</v>
      </c>
      <c r="E136" s="34">
        <v>10019</v>
      </c>
      <c r="F136" s="34"/>
      <c r="G136" s="18" t="str">
        <f t="shared" si="4"/>
        <v>SUB-TMT-OL0-DI-10019-</v>
      </c>
      <c r="H136" s="20" t="s">
        <v>172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30" customHeight="1" x14ac:dyDescent="0.2">
      <c r="A137" s="19" t="s">
        <v>26</v>
      </c>
      <c r="B137" s="34" t="s">
        <v>170</v>
      </c>
      <c r="C137" s="34" t="s">
        <v>54</v>
      </c>
      <c r="D137" s="34" t="s">
        <v>55</v>
      </c>
      <c r="E137" s="34">
        <v>10020</v>
      </c>
      <c r="F137" s="34"/>
      <c r="G137" s="18" t="str">
        <f t="shared" si="4"/>
        <v>SUB-TMT-PL0-DI-10020-</v>
      </c>
      <c r="H137" s="20" t="s">
        <v>179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30" customHeight="1" x14ac:dyDescent="0.2">
      <c r="A138" s="19" t="s">
        <v>26</v>
      </c>
      <c r="B138" s="34" t="s">
        <v>170</v>
      </c>
      <c r="C138" s="34" t="s">
        <v>54</v>
      </c>
      <c r="D138" s="34" t="s">
        <v>55</v>
      </c>
      <c r="E138" s="34">
        <v>10021</v>
      </c>
      <c r="F138" s="34"/>
      <c r="G138" s="18" t="str">
        <f t="shared" si="4"/>
        <v>SUB-TMT-PL0-DI-10021-</v>
      </c>
      <c r="H138" s="20" t="s">
        <v>180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30" customHeight="1" x14ac:dyDescent="0.2">
      <c r="A139" s="19" t="s">
        <v>26</v>
      </c>
      <c r="B139" s="34" t="s">
        <v>170</v>
      </c>
      <c r="C139" s="34" t="s">
        <v>98</v>
      </c>
      <c r="D139" s="34" t="s">
        <v>59</v>
      </c>
      <c r="E139" s="34">
        <v>10022</v>
      </c>
      <c r="F139" s="34"/>
      <c r="G139" s="18" t="str">
        <f t="shared" si="4"/>
        <v>SUB-TMT-OR0-PA-10022-</v>
      </c>
      <c r="H139" s="20" t="s">
        <v>174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30" customHeight="1" x14ac:dyDescent="0.2">
      <c r="A140" s="19" t="s">
        <v>26</v>
      </c>
      <c r="B140" s="34" t="s">
        <v>170</v>
      </c>
      <c r="C140" s="34" t="s">
        <v>58</v>
      </c>
      <c r="D140" s="34" t="s">
        <v>59</v>
      </c>
      <c r="E140" s="34">
        <v>10023</v>
      </c>
      <c r="F140" s="34"/>
      <c r="G140" s="18" t="str">
        <f t="shared" si="4"/>
        <v>SUB-TMT-PR0-PA-10023-</v>
      </c>
      <c r="H140" s="20" t="s">
        <v>181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30" customHeight="1" x14ac:dyDescent="0.2">
      <c r="A141" s="19" t="s">
        <v>26</v>
      </c>
      <c r="B141" s="34" t="s">
        <v>170</v>
      </c>
      <c r="C141" s="34" t="s">
        <v>58</v>
      </c>
      <c r="D141" s="34" t="s">
        <v>59</v>
      </c>
      <c r="E141" s="34">
        <v>10024</v>
      </c>
      <c r="F141" s="34"/>
      <c r="G141" s="18" t="str">
        <f t="shared" si="4"/>
        <v>SUB-TMT-PR0-PA-10024-</v>
      </c>
      <c r="H141" s="20" t="s">
        <v>182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2.75" customHeight="1" x14ac:dyDescent="0.2">
      <c r="A142" s="19" t="s">
        <v>26</v>
      </c>
      <c r="B142" s="30" t="s">
        <v>170</v>
      </c>
      <c r="C142" s="30" t="s">
        <v>49</v>
      </c>
      <c r="D142" s="30" t="s">
        <v>50</v>
      </c>
      <c r="E142" s="30">
        <v>10031</v>
      </c>
      <c r="F142" s="30"/>
      <c r="G142" s="18" t="str">
        <f t="shared" si="4"/>
        <v>SUB-TMT-EM0-PL-10031-</v>
      </c>
      <c r="H142" s="31" t="s">
        <v>183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30" customHeight="1" x14ac:dyDescent="0.2">
      <c r="A143" s="19" t="s">
        <v>26</v>
      </c>
      <c r="B143" s="50" t="s">
        <v>170</v>
      </c>
      <c r="C143" s="34" t="s">
        <v>93</v>
      </c>
      <c r="D143" s="34" t="s">
        <v>55</v>
      </c>
      <c r="E143" s="30">
        <v>10036</v>
      </c>
      <c r="F143" s="34"/>
      <c r="G143" s="18" t="str">
        <f t="shared" si="4"/>
        <v>SUB-TMT-OL0-DI-10036-</v>
      </c>
      <c r="H143" s="20" t="s">
        <v>172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30" customHeight="1" x14ac:dyDescent="0.2">
      <c r="A144" s="19" t="s">
        <v>26</v>
      </c>
      <c r="B144" s="50" t="s">
        <v>170</v>
      </c>
      <c r="C144" s="34" t="s">
        <v>54</v>
      </c>
      <c r="D144" s="34" t="s">
        <v>55</v>
      </c>
      <c r="E144" s="30">
        <v>10037</v>
      </c>
      <c r="F144" s="34"/>
      <c r="G144" s="18" t="str">
        <f t="shared" si="4"/>
        <v>SUB-TMT-PL0-DI-10037-</v>
      </c>
      <c r="H144" s="20" t="s">
        <v>173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30" customHeight="1" x14ac:dyDescent="0.2">
      <c r="A145" s="19" t="s">
        <v>26</v>
      </c>
      <c r="B145" s="50" t="s">
        <v>170</v>
      </c>
      <c r="C145" s="34" t="s">
        <v>98</v>
      </c>
      <c r="D145" s="34" t="s">
        <v>59</v>
      </c>
      <c r="E145" s="30">
        <v>10038</v>
      </c>
      <c r="F145" s="34"/>
      <c r="G145" s="18" t="str">
        <f t="shared" si="4"/>
        <v>SUB-TMT-OR0-PA-10038-</v>
      </c>
      <c r="H145" s="20" t="s">
        <v>174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30" customHeight="1" x14ac:dyDescent="0.2">
      <c r="A146" s="19" t="s">
        <v>26</v>
      </c>
      <c r="B146" s="50" t="s">
        <v>170</v>
      </c>
      <c r="C146" s="34" t="s">
        <v>58</v>
      </c>
      <c r="D146" s="34" t="s">
        <v>59</v>
      </c>
      <c r="E146" s="30">
        <v>10039</v>
      </c>
      <c r="F146" s="34"/>
      <c r="G146" s="18" t="str">
        <f t="shared" si="4"/>
        <v>SUB-TMT-PR0-PA-10039-</v>
      </c>
      <c r="H146" s="20" t="s">
        <v>175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2.75" customHeight="1" x14ac:dyDescent="0.2">
      <c r="A147" s="19" t="s">
        <v>26</v>
      </c>
      <c r="B147" s="30" t="s">
        <v>170</v>
      </c>
      <c r="C147" s="30" t="s">
        <v>49</v>
      </c>
      <c r="D147" s="30" t="s">
        <v>50</v>
      </c>
      <c r="E147" s="30">
        <v>10040</v>
      </c>
      <c r="F147" s="30"/>
      <c r="G147" s="18" t="str">
        <f t="shared" ref="G147:G148" si="5">IF(A147&lt;&gt;0,CONCATENATE(A147,"-",B147,"-",C147,"-",D147,"-",E147,"-",F147),"")</f>
        <v>SUB-TMT-EM0-PL-10040-</v>
      </c>
      <c r="H147" s="31" t="s">
        <v>184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30" customHeight="1" x14ac:dyDescent="0.2">
      <c r="A148" s="19" t="s">
        <v>26</v>
      </c>
      <c r="B148" s="50" t="s">
        <v>170</v>
      </c>
      <c r="C148" s="34" t="s">
        <v>93</v>
      </c>
      <c r="D148" s="34" t="s">
        <v>55</v>
      </c>
      <c r="E148" s="30">
        <v>10041</v>
      </c>
      <c r="F148" s="34"/>
      <c r="G148" s="18" t="str">
        <f t="shared" si="5"/>
        <v>SUB-TMT-OL0-DI-10041-</v>
      </c>
      <c r="H148" s="20" t="s">
        <v>172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30" customHeight="1" x14ac:dyDescent="0.2">
      <c r="A149" s="19" t="s">
        <v>26</v>
      </c>
      <c r="B149" s="50" t="s">
        <v>170</v>
      </c>
      <c r="C149" s="34" t="s">
        <v>98</v>
      </c>
      <c r="D149" s="34" t="s">
        <v>59</v>
      </c>
      <c r="E149" s="30">
        <v>10042</v>
      </c>
      <c r="F149" s="34"/>
      <c r="G149" s="18" t="str">
        <f t="shared" ref="G149" si="6">IF(A149&lt;&gt;0,CONCATENATE(A149,"-",B149,"-",C149,"-",D149,"-",E149,"-",F149),"")</f>
        <v>SUB-TMT-OR0-PA-10042-</v>
      </c>
      <c r="H149" s="20" t="s">
        <v>174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26.25" customHeight="1" x14ac:dyDescent="0.2">
      <c r="A150" s="7" t="s">
        <v>185</v>
      </c>
      <c r="B150" s="6"/>
      <c r="C150" s="6"/>
      <c r="D150" s="6"/>
      <c r="E150" s="6"/>
      <c r="F150" s="6"/>
      <c r="G150" s="18" t="str">
        <f t="shared" ref="G150:G153" si="7">IF(A150&lt;&gt;0,CONCATENATE(A150,"-",B150,"-",C150,"-",D150,"-",E150,"-",F150),"")</f>
        <v>6-----</v>
      </c>
      <c r="H150" s="7" t="s">
        <v>186</v>
      </c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1:28" ht="30" customHeight="1" x14ac:dyDescent="0.2">
      <c r="A151" s="19" t="s">
        <v>26</v>
      </c>
      <c r="B151" s="48" t="s">
        <v>187</v>
      </c>
      <c r="C151" s="48" t="s">
        <v>49</v>
      </c>
      <c r="D151" s="48" t="s">
        <v>50</v>
      </c>
      <c r="E151" s="48">
        <v>10000</v>
      </c>
      <c r="F151" s="48"/>
      <c r="G151" s="18" t="str">
        <f t="shared" si="7"/>
        <v>SUB-TMC-EM0-PL-10000-</v>
      </c>
      <c r="H151" s="31" t="s">
        <v>188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30" customHeight="1" x14ac:dyDescent="0.2">
      <c r="A152" s="19" t="s">
        <v>26</v>
      </c>
      <c r="B152" s="47" t="s">
        <v>187</v>
      </c>
      <c r="C152" s="47" t="s">
        <v>49</v>
      </c>
      <c r="D152" s="47" t="s">
        <v>50</v>
      </c>
      <c r="E152" s="47">
        <v>10003</v>
      </c>
      <c r="F152" s="47"/>
      <c r="G152" s="18" t="str">
        <f t="shared" si="7"/>
        <v>SUB-TMC-EM0-PL-10003-</v>
      </c>
      <c r="H152" s="20" t="s">
        <v>190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30" customHeight="1" x14ac:dyDescent="0.2">
      <c r="A153" s="19" t="s">
        <v>26</v>
      </c>
      <c r="B153" s="19" t="s">
        <v>187</v>
      </c>
      <c r="C153" s="19" t="s">
        <v>49</v>
      </c>
      <c r="D153" s="19" t="s">
        <v>50</v>
      </c>
      <c r="E153" s="19">
        <v>10006</v>
      </c>
      <c r="F153" s="19"/>
      <c r="G153" s="18" t="str">
        <f t="shared" si="7"/>
        <v>SUB-TMC-EM0-PL-10006-</v>
      </c>
      <c r="H153" s="20" t="s">
        <v>191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</sheetData>
  <autoFilter ref="A5:H153"/>
  <mergeCells count="1">
    <mergeCell ref="A4:G4"/>
  </mergeCells>
  <printOptions horizontalCentered="1" gridLines="1"/>
  <pageMargins left="0.25" right="0.25" top="0.75" bottom="0.75" header="0" footer="0"/>
  <pageSetup paperSize="8" fitToHeight="0" orientation="landscape"/>
  <headerFooter>
    <oddHeader>&amp;C&amp;F</oddHeader>
    <oddFooter>&amp;CPage &amp;P of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3"/>
  <sheetViews>
    <sheetView topLeftCell="G1" zoomScale="70" zoomScaleNormal="70" workbookViewId="0">
      <selection activeCell="N11" sqref="N11"/>
    </sheetView>
  </sheetViews>
  <sheetFormatPr baseColWidth="10" defaultColWidth="12.5703125" defaultRowHeight="15" customHeight="1" x14ac:dyDescent="0.2"/>
  <cols>
    <col min="1" max="6" width="15.140625" hidden="1" customWidth="1"/>
    <col min="7" max="7" width="30" style="102" customWidth="1"/>
    <col min="8" max="8" width="112.5703125" customWidth="1"/>
    <col min="9" max="28" width="11.42578125" customWidth="1"/>
  </cols>
  <sheetData>
    <row r="1" spans="1:28" ht="25.5" customHeight="1" x14ac:dyDescent="0.2">
      <c r="A1" s="1"/>
      <c r="B1" s="1"/>
      <c r="C1" s="1"/>
      <c r="D1" s="1"/>
      <c r="E1" s="1"/>
      <c r="F1" s="1"/>
      <c r="G1" s="2"/>
      <c r="H1" s="2" t="s">
        <v>192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6.25" customHeight="1" x14ac:dyDescent="0.2">
      <c r="A2" s="4"/>
      <c r="B2" s="4"/>
      <c r="C2" s="4"/>
      <c r="D2" s="4"/>
      <c r="E2" s="4"/>
      <c r="F2" s="4"/>
      <c r="G2" s="5"/>
      <c r="H2" s="5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6.25" customHeight="1" x14ac:dyDescent="0.2">
      <c r="A3" s="6"/>
      <c r="B3" s="6"/>
      <c r="C3" s="6"/>
      <c r="D3" s="6"/>
      <c r="E3" s="6"/>
      <c r="F3" s="6"/>
      <c r="G3" s="96"/>
      <c r="H3" s="7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71.25" customHeight="1" x14ac:dyDescent="0.2">
      <c r="A4" s="109" t="s">
        <v>5</v>
      </c>
      <c r="B4" s="110"/>
      <c r="C4" s="110"/>
      <c r="D4" s="110"/>
      <c r="E4" s="110"/>
      <c r="F4" s="110"/>
      <c r="G4" s="111"/>
      <c r="H4" s="9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39" customHeight="1" x14ac:dyDescent="0.2">
      <c r="A5" s="10" t="s">
        <v>13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97" t="s">
        <v>19</v>
      </c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26.25" customHeight="1" x14ac:dyDescent="0.2">
      <c r="A6" s="16"/>
      <c r="B6" s="16"/>
      <c r="C6" s="16"/>
      <c r="D6" s="16"/>
      <c r="E6" s="16"/>
      <c r="F6" s="16"/>
      <c r="G6" s="96"/>
      <c r="H6" s="7" t="s">
        <v>193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customHeight="1" x14ac:dyDescent="0.2">
      <c r="A7" s="7"/>
      <c r="B7" s="7"/>
      <c r="C7" s="7"/>
      <c r="D7" s="7"/>
      <c r="E7" s="7"/>
      <c r="F7" s="7"/>
      <c r="G7" s="96"/>
      <c r="H7" s="7" t="s">
        <v>194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0" customHeight="1" x14ac:dyDescent="0.2">
      <c r="A8" s="51" t="s">
        <v>195</v>
      </c>
      <c r="B8" s="51" t="s">
        <v>196</v>
      </c>
      <c r="C8" s="51" t="s">
        <v>161</v>
      </c>
      <c r="D8" s="51" t="s">
        <v>55</v>
      </c>
      <c r="E8" s="51">
        <v>10000</v>
      </c>
      <c r="F8" s="51"/>
      <c r="G8" s="98" t="str">
        <f t="shared" ref="G8:G52" si="0">IF(A8&lt;&gt;0,CONCATENATE(A8,"-",B8,"-",C8,"-",D8,"-",E8,"-",F8),"")</f>
        <v>SGA-RES-R00-DI-10000-</v>
      </c>
      <c r="H8" s="53" t="s">
        <v>197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0" customHeight="1" x14ac:dyDescent="0.2">
      <c r="A9" s="51" t="s">
        <v>195</v>
      </c>
      <c r="B9" s="51" t="s">
        <v>198</v>
      </c>
      <c r="C9" s="51" t="s">
        <v>62</v>
      </c>
      <c r="D9" s="51" t="s">
        <v>59</v>
      </c>
      <c r="E9" s="51">
        <v>10000</v>
      </c>
      <c r="F9" s="51"/>
      <c r="G9" s="98" t="str">
        <f t="shared" si="0"/>
        <v>SGA-IDE-P00-PA-10000-</v>
      </c>
      <c r="H9" s="56" t="s">
        <v>199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30" customHeight="1" x14ac:dyDescent="0.2">
      <c r="A10" s="51" t="s">
        <v>195</v>
      </c>
      <c r="B10" s="51" t="s">
        <v>196</v>
      </c>
      <c r="C10" s="51" t="s">
        <v>200</v>
      </c>
      <c r="D10" s="51" t="s">
        <v>59</v>
      </c>
      <c r="E10" s="51">
        <v>10001</v>
      </c>
      <c r="F10" s="51"/>
      <c r="G10" s="98" t="str">
        <f t="shared" si="0"/>
        <v>SGA-RES-RPO-PA-10001-</v>
      </c>
      <c r="H10" s="53" t="s">
        <v>201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30" customHeight="1" x14ac:dyDescent="0.2">
      <c r="A11" s="51" t="s">
        <v>195</v>
      </c>
      <c r="B11" s="51" t="s">
        <v>196</v>
      </c>
      <c r="C11" s="51" t="s">
        <v>200</v>
      </c>
      <c r="D11" s="51" t="s">
        <v>59</v>
      </c>
      <c r="E11" s="51">
        <v>10002</v>
      </c>
      <c r="F11" s="51"/>
      <c r="G11" s="98" t="str">
        <f t="shared" si="0"/>
        <v>SGA-RES-RPO-PA-10002-</v>
      </c>
      <c r="H11" s="53" t="s">
        <v>202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0" customHeight="1" x14ac:dyDescent="0.2">
      <c r="A12" s="51" t="s">
        <v>195</v>
      </c>
      <c r="B12" s="51" t="s">
        <v>196</v>
      </c>
      <c r="C12" s="51" t="s">
        <v>200</v>
      </c>
      <c r="D12" s="51" t="s">
        <v>59</v>
      </c>
      <c r="E12" s="51">
        <v>10003</v>
      </c>
      <c r="F12" s="51"/>
      <c r="G12" s="98" t="str">
        <f t="shared" si="0"/>
        <v>SGA-RES-RPO-PA-10003-</v>
      </c>
      <c r="H12" s="53" t="s">
        <v>203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30" customHeight="1" x14ac:dyDescent="0.2">
      <c r="A13" s="51" t="s">
        <v>195</v>
      </c>
      <c r="B13" s="51" t="s">
        <v>196</v>
      </c>
      <c r="C13" s="51" t="s">
        <v>161</v>
      </c>
      <c r="D13" s="51" t="s">
        <v>59</v>
      </c>
      <c r="E13" s="51">
        <v>10004</v>
      </c>
      <c r="F13" s="51"/>
      <c r="G13" s="98" t="str">
        <f t="shared" si="0"/>
        <v>SGA-RES-R00-PA-10004-</v>
      </c>
      <c r="H13" s="53" t="s">
        <v>204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0" customHeight="1" x14ac:dyDescent="0.2">
      <c r="A14" s="51" t="s">
        <v>195</v>
      </c>
      <c r="B14" s="51" t="s">
        <v>196</v>
      </c>
      <c r="C14" s="51" t="s">
        <v>161</v>
      </c>
      <c r="D14" s="51" t="s">
        <v>205</v>
      </c>
      <c r="E14" s="51">
        <v>10005</v>
      </c>
      <c r="F14" s="51"/>
      <c r="G14" s="98" t="str">
        <f t="shared" si="0"/>
        <v>SGA-RES-R00-IT-10005-</v>
      </c>
      <c r="H14" s="53" t="s">
        <v>206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0" customHeight="1" x14ac:dyDescent="0.2">
      <c r="A15" s="51" t="s">
        <v>195</v>
      </c>
      <c r="B15" s="57" t="s">
        <v>104</v>
      </c>
      <c r="C15" s="57" t="s">
        <v>161</v>
      </c>
      <c r="D15" s="51"/>
      <c r="E15" s="51">
        <v>10019</v>
      </c>
      <c r="F15" s="51"/>
      <c r="G15" s="98" t="str">
        <f t="shared" si="0"/>
        <v>SGA-TC2-R00--10019-</v>
      </c>
      <c r="H15" s="53" t="s">
        <v>208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30" customHeight="1" x14ac:dyDescent="0.2">
      <c r="A16" s="51" t="s">
        <v>195</v>
      </c>
      <c r="B16" s="51" t="s">
        <v>196</v>
      </c>
      <c r="C16" s="51" t="s">
        <v>200</v>
      </c>
      <c r="D16" s="51" t="s">
        <v>59</v>
      </c>
      <c r="E16" s="58">
        <v>10007</v>
      </c>
      <c r="F16" s="51"/>
      <c r="G16" s="98" t="str">
        <f t="shared" si="0"/>
        <v>SGA-RES-RPO-PA-10007-</v>
      </c>
      <c r="H16" s="53" t="s">
        <v>210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0" customHeight="1" x14ac:dyDescent="0.2">
      <c r="A17" s="51" t="s">
        <v>195</v>
      </c>
      <c r="B17" s="51" t="s">
        <v>196</v>
      </c>
      <c r="C17" s="51" t="s">
        <v>200</v>
      </c>
      <c r="D17" s="51" t="s">
        <v>59</v>
      </c>
      <c r="E17" s="58">
        <v>10008</v>
      </c>
      <c r="F17" s="51"/>
      <c r="G17" s="98" t="str">
        <f t="shared" si="0"/>
        <v>SGA-RES-RPO-PA-10008-</v>
      </c>
      <c r="H17" s="53" t="s">
        <v>211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0" customHeight="1" x14ac:dyDescent="0.2">
      <c r="A18" s="51" t="s">
        <v>195</v>
      </c>
      <c r="B18" s="51" t="s">
        <v>196</v>
      </c>
      <c r="C18" s="51" t="s">
        <v>200</v>
      </c>
      <c r="D18" s="51" t="s">
        <v>59</v>
      </c>
      <c r="E18" s="58">
        <v>10009</v>
      </c>
      <c r="F18" s="51"/>
      <c r="G18" s="98" t="str">
        <f t="shared" si="0"/>
        <v>SGA-RES-RPO-PA-10009-</v>
      </c>
      <c r="H18" s="53" t="s">
        <v>213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30" customHeight="1" x14ac:dyDescent="0.2">
      <c r="A19" s="51" t="s">
        <v>195</v>
      </c>
      <c r="B19" s="51" t="s">
        <v>196</v>
      </c>
      <c r="C19" s="51" t="s">
        <v>200</v>
      </c>
      <c r="D19" s="51" t="s">
        <v>59</v>
      </c>
      <c r="E19" s="58">
        <v>10010</v>
      </c>
      <c r="F19" s="51"/>
      <c r="G19" s="98" t="str">
        <f t="shared" si="0"/>
        <v>SGA-RES-RPO-PA-10010-</v>
      </c>
      <c r="H19" s="53" t="s">
        <v>214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30" customHeight="1" x14ac:dyDescent="0.2">
      <c r="A20" s="51" t="s">
        <v>195</v>
      </c>
      <c r="B20" s="51" t="s">
        <v>196</v>
      </c>
      <c r="C20" s="51" t="s">
        <v>200</v>
      </c>
      <c r="D20" s="51" t="s">
        <v>59</v>
      </c>
      <c r="E20" s="58">
        <v>10011</v>
      </c>
      <c r="F20" s="51"/>
      <c r="G20" s="98" t="str">
        <f t="shared" si="0"/>
        <v>SGA-RES-RPO-PA-10011-</v>
      </c>
      <c r="H20" s="53" t="s">
        <v>215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30" customHeight="1" x14ac:dyDescent="0.2">
      <c r="A21" s="51" t="s">
        <v>195</v>
      </c>
      <c r="B21" s="51" t="s">
        <v>196</v>
      </c>
      <c r="C21" s="51" t="s">
        <v>200</v>
      </c>
      <c r="D21" s="51" t="s">
        <v>59</v>
      </c>
      <c r="E21" s="58">
        <v>10012</v>
      </c>
      <c r="F21" s="51"/>
      <c r="G21" s="98" t="str">
        <f t="shared" si="0"/>
        <v>SGA-RES-RPO-PA-10012-</v>
      </c>
      <c r="H21" s="53" t="s">
        <v>216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0" customHeight="1" x14ac:dyDescent="0.2">
      <c r="A22" s="51" t="s">
        <v>195</v>
      </c>
      <c r="B22" s="51" t="s">
        <v>196</v>
      </c>
      <c r="C22" s="51" t="s">
        <v>161</v>
      </c>
      <c r="D22" s="51" t="s">
        <v>55</v>
      </c>
      <c r="E22" s="58">
        <v>10001</v>
      </c>
      <c r="F22" s="51"/>
      <c r="G22" s="98" t="str">
        <f t="shared" si="0"/>
        <v>SGA-RES-R00-DI-10001-</v>
      </c>
      <c r="H22" s="53" t="s">
        <v>217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30" customHeight="1" x14ac:dyDescent="0.2">
      <c r="A23" s="51" t="s">
        <v>195</v>
      </c>
      <c r="B23" s="51" t="s">
        <v>196</v>
      </c>
      <c r="C23" s="51" t="s">
        <v>161</v>
      </c>
      <c r="D23" s="51" t="s">
        <v>55</v>
      </c>
      <c r="E23" s="58">
        <v>10002</v>
      </c>
      <c r="F23" s="51"/>
      <c r="G23" s="98" t="str">
        <f t="shared" si="0"/>
        <v>SGA-RES-R00-DI-10002-</v>
      </c>
      <c r="H23" s="53" t="s">
        <v>219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6.25" customHeight="1" x14ac:dyDescent="0.2">
      <c r="A24" s="7"/>
      <c r="B24" s="7"/>
      <c r="C24" s="7"/>
      <c r="D24" s="7"/>
      <c r="E24" s="7"/>
      <c r="F24" s="7"/>
      <c r="G24" s="98" t="str">
        <f t="shared" si="0"/>
        <v/>
      </c>
      <c r="H24" s="7" t="s">
        <v>220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ht="30" customHeight="1" x14ac:dyDescent="0.2">
      <c r="A25" s="51" t="s">
        <v>195</v>
      </c>
      <c r="B25" s="51" t="s">
        <v>221</v>
      </c>
      <c r="C25" s="51" t="s">
        <v>176</v>
      </c>
      <c r="D25" s="51" t="s">
        <v>50</v>
      </c>
      <c r="E25" s="51">
        <v>10000</v>
      </c>
      <c r="F25" s="51"/>
      <c r="G25" s="98" t="str">
        <f t="shared" si="0"/>
        <v>SGA-EDM-PO0-PL-10000-</v>
      </c>
      <c r="H25" s="53" t="s">
        <v>222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0" customHeight="1" x14ac:dyDescent="0.2">
      <c r="A26" s="51" t="s">
        <v>195</v>
      </c>
      <c r="B26" s="51" t="s">
        <v>221</v>
      </c>
      <c r="C26" s="51" t="s">
        <v>176</v>
      </c>
      <c r="D26" s="51" t="s">
        <v>50</v>
      </c>
      <c r="E26" s="51">
        <v>10001</v>
      </c>
      <c r="F26" s="51"/>
      <c r="G26" s="98" t="str">
        <f t="shared" si="0"/>
        <v>SGA-EDM-PO0-PL-10001-</v>
      </c>
      <c r="H26" s="53" t="s">
        <v>227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30" customHeight="1" x14ac:dyDescent="0.2">
      <c r="A27" s="51" t="s">
        <v>195</v>
      </c>
      <c r="B27" s="51" t="s">
        <v>221</v>
      </c>
      <c r="C27" s="51" t="s">
        <v>176</v>
      </c>
      <c r="D27" s="51" t="s">
        <v>50</v>
      </c>
      <c r="E27" s="51">
        <v>10002</v>
      </c>
      <c r="F27" s="51"/>
      <c r="G27" s="98" t="str">
        <f t="shared" si="0"/>
        <v>SGA-EDM-PO0-PL-10002-</v>
      </c>
      <c r="H27" s="53" t="s">
        <v>228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30" customHeight="1" x14ac:dyDescent="0.2">
      <c r="A28" s="51" t="s">
        <v>195</v>
      </c>
      <c r="B28" s="51" t="s">
        <v>221</v>
      </c>
      <c r="C28" s="51" t="s">
        <v>176</v>
      </c>
      <c r="D28" s="51" t="s">
        <v>50</v>
      </c>
      <c r="E28" s="51">
        <v>10003</v>
      </c>
      <c r="F28" s="51"/>
      <c r="G28" s="98" t="str">
        <f t="shared" si="0"/>
        <v>SGA-EDM-PO0-PL-10003-</v>
      </c>
      <c r="H28" s="53" t="s">
        <v>230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30" customHeight="1" x14ac:dyDescent="0.2">
      <c r="A29" s="51" t="s">
        <v>195</v>
      </c>
      <c r="B29" s="51" t="s">
        <v>221</v>
      </c>
      <c r="C29" s="51" t="s">
        <v>231</v>
      </c>
      <c r="D29" s="51" t="s">
        <v>50</v>
      </c>
      <c r="E29" s="51">
        <v>10004</v>
      </c>
      <c r="F29" s="51"/>
      <c r="G29" s="98" t="str">
        <f t="shared" si="0"/>
        <v>SGA-EDM-EOR-PL-10004-</v>
      </c>
      <c r="H29" s="53" t="s">
        <v>232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30" customHeight="1" x14ac:dyDescent="0.2">
      <c r="A30" s="51" t="s">
        <v>195</v>
      </c>
      <c r="B30" s="51" t="s">
        <v>221</v>
      </c>
      <c r="C30" s="51" t="s">
        <v>176</v>
      </c>
      <c r="D30" s="51" t="s">
        <v>50</v>
      </c>
      <c r="E30" s="51">
        <v>10005</v>
      </c>
      <c r="F30" s="51"/>
      <c r="G30" s="98" t="str">
        <f t="shared" si="0"/>
        <v>SGA-EDM-PO0-PL-10005-</v>
      </c>
      <c r="H30" s="53" t="s">
        <v>233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30" customHeight="1" x14ac:dyDescent="0.2">
      <c r="A31" s="51" t="s">
        <v>195</v>
      </c>
      <c r="B31" s="51" t="s">
        <v>221</v>
      </c>
      <c r="C31" s="51" t="s">
        <v>236</v>
      </c>
      <c r="D31" s="51" t="s">
        <v>50</v>
      </c>
      <c r="E31" s="51">
        <v>10006</v>
      </c>
      <c r="F31" s="51"/>
      <c r="G31" s="98" t="str">
        <f t="shared" si="0"/>
        <v>SGA-EDM-ECD-PL-10006-</v>
      </c>
      <c r="H31" s="53" t="s">
        <v>237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24.75" customHeight="1" x14ac:dyDescent="0.2">
      <c r="A32" s="51" t="s">
        <v>195</v>
      </c>
      <c r="B32" s="51" t="s">
        <v>221</v>
      </c>
      <c r="C32" s="51" t="s">
        <v>238</v>
      </c>
      <c r="D32" s="51" t="s">
        <v>50</v>
      </c>
      <c r="E32" s="51">
        <v>10007</v>
      </c>
      <c r="F32" s="58"/>
      <c r="G32" s="98" t="str">
        <f t="shared" si="0"/>
        <v>SGA-EDM-EMD-PL-10007-</v>
      </c>
      <c r="H32" s="59" t="s">
        <v>239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24.75" customHeight="1" x14ac:dyDescent="0.2">
      <c r="A33" s="51" t="s">
        <v>195</v>
      </c>
      <c r="B33" s="51" t="s">
        <v>221</v>
      </c>
      <c r="C33" s="51" t="s">
        <v>238</v>
      </c>
      <c r="D33" s="51" t="s">
        <v>50</v>
      </c>
      <c r="E33" s="51">
        <v>10008</v>
      </c>
      <c r="F33" s="58"/>
      <c r="G33" s="98" t="str">
        <f t="shared" si="0"/>
        <v>SGA-EDM-EMD-PL-10008-</v>
      </c>
      <c r="H33" s="53" t="s">
        <v>240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24.75" customHeight="1" x14ac:dyDescent="0.2">
      <c r="A34" s="51" t="s">
        <v>195</v>
      </c>
      <c r="B34" s="51" t="s">
        <v>221</v>
      </c>
      <c r="C34" s="51" t="s">
        <v>241</v>
      </c>
      <c r="D34" s="51" t="s">
        <v>50</v>
      </c>
      <c r="E34" s="51">
        <v>10009</v>
      </c>
      <c r="F34" s="58"/>
      <c r="G34" s="98" t="str">
        <f t="shared" si="0"/>
        <v>SGA-EDM-C00-PL-10009-</v>
      </c>
      <c r="H34" s="59" t="s">
        <v>242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24.75" customHeight="1" x14ac:dyDescent="0.2">
      <c r="A35" s="51" t="s">
        <v>195</v>
      </c>
      <c r="B35" s="51" t="s">
        <v>221</v>
      </c>
      <c r="C35" s="51" t="s">
        <v>243</v>
      </c>
      <c r="D35" s="51" t="s">
        <v>50</v>
      </c>
      <c r="E35" s="51">
        <v>10010</v>
      </c>
      <c r="F35" s="58"/>
      <c r="G35" s="98" t="str">
        <f t="shared" si="0"/>
        <v>SGA-EDM-EMT-PL-10010-</v>
      </c>
      <c r="H35" s="59" t="s">
        <v>244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24.75" customHeight="1" x14ac:dyDescent="0.2">
      <c r="A36" s="51" t="s">
        <v>195</v>
      </c>
      <c r="B36" s="51" t="s">
        <v>221</v>
      </c>
      <c r="C36" s="51" t="s">
        <v>33</v>
      </c>
      <c r="D36" s="51" t="s">
        <v>50</v>
      </c>
      <c r="E36" s="51">
        <v>10011</v>
      </c>
      <c r="F36" s="58"/>
      <c r="G36" s="98" t="str">
        <f t="shared" si="0"/>
        <v>SGA-EDM-E00-PL-10011-</v>
      </c>
      <c r="H36" s="59" t="s">
        <v>245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26.25" customHeight="1" x14ac:dyDescent="0.2">
      <c r="A37" s="51"/>
      <c r="B37" s="6"/>
      <c r="C37" s="6"/>
      <c r="D37" s="6"/>
      <c r="E37" s="6"/>
      <c r="F37" s="6"/>
      <c r="G37" s="98" t="str">
        <f t="shared" si="0"/>
        <v/>
      </c>
      <c r="H37" s="61" t="s">
        <v>246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ht="24.75" customHeight="1" x14ac:dyDescent="0.2">
      <c r="A38" s="51" t="s">
        <v>195</v>
      </c>
      <c r="B38" s="51" t="s">
        <v>221</v>
      </c>
      <c r="C38" s="51" t="s">
        <v>247</v>
      </c>
      <c r="D38" s="51" t="s">
        <v>34</v>
      </c>
      <c r="E38" s="51">
        <v>10012</v>
      </c>
      <c r="F38" s="58"/>
      <c r="G38" s="98" t="str">
        <f t="shared" si="0"/>
        <v>SGA-EDM-T00-MT-10012-</v>
      </c>
      <c r="H38" s="53" t="s">
        <v>248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24.75" customHeight="1" x14ac:dyDescent="0.2">
      <c r="A39" s="51" t="s">
        <v>195</v>
      </c>
      <c r="B39" s="51" t="s">
        <v>32</v>
      </c>
      <c r="C39" s="51" t="s">
        <v>33</v>
      </c>
      <c r="D39" s="51" t="s">
        <v>34</v>
      </c>
      <c r="E39" s="51">
        <v>10000</v>
      </c>
      <c r="F39" s="58"/>
      <c r="G39" s="98" t="str">
        <f t="shared" si="0"/>
        <v>SGA-SAC-E00-MT-10000-</v>
      </c>
      <c r="H39" s="53" t="s">
        <v>249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24.75" customHeight="1" x14ac:dyDescent="0.2">
      <c r="A40" s="51" t="s">
        <v>195</v>
      </c>
      <c r="B40" s="51" t="s">
        <v>32</v>
      </c>
      <c r="C40" s="51" t="s">
        <v>33</v>
      </c>
      <c r="D40" s="51" t="s">
        <v>34</v>
      </c>
      <c r="E40" s="51">
        <v>10001</v>
      </c>
      <c r="F40" s="58"/>
      <c r="G40" s="99" t="str">
        <f t="shared" si="0"/>
        <v>SGA-SAC-E00-MT-10001-</v>
      </c>
      <c r="H40" s="53" t="s">
        <v>250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24.75" customHeight="1" x14ac:dyDescent="0.2">
      <c r="A41" s="51" t="s">
        <v>195</v>
      </c>
      <c r="B41" s="62" t="s">
        <v>251</v>
      </c>
      <c r="C41" s="62" t="s">
        <v>33</v>
      </c>
      <c r="D41" s="62" t="s">
        <v>34</v>
      </c>
      <c r="E41" s="63">
        <v>10000</v>
      </c>
      <c r="F41" s="62"/>
      <c r="G41" s="98" t="str">
        <f t="shared" si="0"/>
        <v>SGA-ILP-E00-MT-10000-</v>
      </c>
      <c r="H41" s="53" t="s">
        <v>252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24.75" customHeight="1" x14ac:dyDescent="0.2">
      <c r="A42" s="51" t="s">
        <v>195</v>
      </c>
      <c r="B42" s="62" t="s">
        <v>39</v>
      </c>
      <c r="C42" s="62" t="s">
        <v>62</v>
      </c>
      <c r="D42" s="62" t="s">
        <v>34</v>
      </c>
      <c r="E42" s="63">
        <v>10000</v>
      </c>
      <c r="F42" s="62"/>
      <c r="G42" s="98" t="str">
        <f t="shared" si="0"/>
        <v>SGA-PRO-P00-MT-10000-</v>
      </c>
      <c r="H42" s="56" t="s">
        <v>253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24.75" customHeight="1" x14ac:dyDescent="0.2">
      <c r="A43" s="51" t="s">
        <v>195</v>
      </c>
      <c r="B43" s="62" t="s">
        <v>39</v>
      </c>
      <c r="C43" s="62" t="s">
        <v>62</v>
      </c>
      <c r="D43" s="62" t="s">
        <v>34</v>
      </c>
      <c r="E43" s="63">
        <v>10001</v>
      </c>
      <c r="F43" s="62"/>
      <c r="G43" s="98" t="str">
        <f t="shared" si="0"/>
        <v>SGA-PRO-P00-MT-10001-</v>
      </c>
      <c r="H43" s="64" t="s">
        <v>255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24.75" customHeight="1" x14ac:dyDescent="0.2">
      <c r="A44" s="51" t="s">
        <v>195</v>
      </c>
      <c r="B44" s="62" t="s">
        <v>39</v>
      </c>
      <c r="C44" s="62" t="s">
        <v>62</v>
      </c>
      <c r="D44" s="62" t="s">
        <v>34</v>
      </c>
      <c r="E44" s="63">
        <v>10002</v>
      </c>
      <c r="F44" s="62"/>
      <c r="G44" s="99" t="str">
        <f t="shared" si="0"/>
        <v>SGA-PRO-P00-MT-10002-</v>
      </c>
      <c r="H44" s="64" t="s">
        <v>256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24.75" customHeight="1" x14ac:dyDescent="0.2">
      <c r="A45" s="51" t="s">
        <v>195</v>
      </c>
      <c r="B45" s="62" t="s">
        <v>39</v>
      </c>
      <c r="C45" s="62" t="s">
        <v>62</v>
      </c>
      <c r="D45" s="62" t="s">
        <v>34</v>
      </c>
      <c r="E45" s="63">
        <v>10003</v>
      </c>
      <c r="F45" s="62"/>
      <c r="G45" s="99" t="str">
        <f t="shared" si="0"/>
        <v>SGA-PRO-P00-MT-10003-</v>
      </c>
      <c r="H45" s="64" t="s">
        <v>257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24.75" customHeight="1" x14ac:dyDescent="0.2">
      <c r="A46" s="51" t="s">
        <v>195</v>
      </c>
      <c r="B46" s="62" t="s">
        <v>39</v>
      </c>
      <c r="C46" s="62" t="s">
        <v>62</v>
      </c>
      <c r="D46" s="62" t="s">
        <v>34</v>
      </c>
      <c r="E46" s="63">
        <v>10004</v>
      </c>
      <c r="F46" s="62"/>
      <c r="G46" s="99" t="str">
        <f t="shared" si="0"/>
        <v>SGA-PRO-P00-MT-10004-</v>
      </c>
      <c r="H46" s="64" t="s">
        <v>258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24.75" customHeight="1" x14ac:dyDescent="0.2">
      <c r="A47" s="51" t="s">
        <v>195</v>
      </c>
      <c r="B47" s="62" t="s">
        <v>39</v>
      </c>
      <c r="C47" s="62" t="s">
        <v>62</v>
      </c>
      <c r="D47" s="62" t="s">
        <v>34</v>
      </c>
      <c r="E47" s="63">
        <v>10005</v>
      </c>
      <c r="F47" s="62"/>
      <c r="G47" s="98" t="str">
        <f t="shared" si="0"/>
        <v>SGA-PRO-P00-MT-10005-</v>
      </c>
      <c r="H47" s="64" t="s">
        <v>259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24.75" customHeight="1" x14ac:dyDescent="0.2">
      <c r="A48" s="51" t="s">
        <v>195</v>
      </c>
      <c r="B48" s="62" t="s">
        <v>39</v>
      </c>
      <c r="C48" s="62" t="s">
        <v>62</v>
      </c>
      <c r="D48" s="62" t="s">
        <v>34</v>
      </c>
      <c r="E48" s="63">
        <v>10006</v>
      </c>
      <c r="F48" s="62"/>
      <c r="G48" s="99" t="str">
        <f t="shared" si="0"/>
        <v>SGA-PRO-P00-MT-10006-</v>
      </c>
      <c r="H48" s="64" t="s">
        <v>260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24.75" customHeight="1" x14ac:dyDescent="0.2">
      <c r="A49" s="51" t="s">
        <v>195</v>
      </c>
      <c r="B49" s="62" t="s">
        <v>39</v>
      </c>
      <c r="C49" s="62" t="s">
        <v>62</v>
      </c>
      <c r="D49" s="62" t="s">
        <v>34</v>
      </c>
      <c r="E49" s="63">
        <v>10007</v>
      </c>
      <c r="F49" s="62"/>
      <c r="G49" s="99" t="str">
        <f t="shared" si="0"/>
        <v>SGA-PRO-P00-MT-10007-</v>
      </c>
      <c r="H49" s="64" t="s">
        <v>261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24.75" customHeight="1" x14ac:dyDescent="0.2">
      <c r="A50" s="51" t="s">
        <v>195</v>
      </c>
      <c r="B50" s="62" t="s">
        <v>39</v>
      </c>
      <c r="C50" s="62" t="s">
        <v>62</v>
      </c>
      <c r="D50" s="62" t="s">
        <v>34</v>
      </c>
      <c r="E50" s="63">
        <v>10008</v>
      </c>
      <c r="F50" s="62"/>
      <c r="G50" s="99" t="str">
        <f t="shared" si="0"/>
        <v>SGA-PRO-P00-MT-10008-</v>
      </c>
      <c r="H50" s="64" t="s">
        <v>262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24.75" customHeight="1" x14ac:dyDescent="0.2">
      <c r="A51" s="51" t="s">
        <v>195</v>
      </c>
      <c r="B51" s="62" t="s">
        <v>39</v>
      </c>
      <c r="C51" s="62" t="s">
        <v>62</v>
      </c>
      <c r="D51" s="62" t="s">
        <v>34</v>
      </c>
      <c r="E51" s="63">
        <v>10009</v>
      </c>
      <c r="F51" s="62"/>
      <c r="G51" s="98" t="str">
        <f t="shared" si="0"/>
        <v>SGA-PRO-P00-MT-10009-</v>
      </c>
      <c r="H51" s="64" t="s">
        <v>263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24.75" customHeight="1" x14ac:dyDescent="0.2">
      <c r="A52" s="51" t="s">
        <v>195</v>
      </c>
      <c r="B52" s="62" t="s">
        <v>39</v>
      </c>
      <c r="C52" s="62" t="s">
        <v>62</v>
      </c>
      <c r="D52" s="62" t="s">
        <v>34</v>
      </c>
      <c r="E52" s="63">
        <v>10010</v>
      </c>
      <c r="F52" s="62"/>
      <c r="G52" s="99" t="str">
        <f t="shared" si="0"/>
        <v>SGA-PRO-P00-MT-10010-</v>
      </c>
      <c r="H52" s="64" t="s">
        <v>264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24.75" customHeight="1" x14ac:dyDescent="0.2">
      <c r="A53" s="51" t="s">
        <v>195</v>
      </c>
      <c r="B53" s="62" t="s">
        <v>39</v>
      </c>
      <c r="C53" s="62" t="s">
        <v>265</v>
      </c>
      <c r="D53" s="62" t="s">
        <v>34</v>
      </c>
      <c r="E53" s="63">
        <v>10010</v>
      </c>
      <c r="F53" s="62"/>
      <c r="G53" s="98" t="s">
        <v>266</v>
      </c>
      <c r="H53" s="64" t="s">
        <v>267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26.25" customHeight="1" x14ac:dyDescent="0.2">
      <c r="A54" s="51"/>
      <c r="B54" s="6"/>
      <c r="C54" s="6"/>
      <c r="D54" s="6"/>
      <c r="E54" s="6"/>
      <c r="F54" s="6"/>
      <c r="G54" s="98" t="str">
        <f t="shared" ref="G54:G97" si="1">IF(A54&lt;&gt;0,CONCATENATE(A54,"-",B54,"-",C54,"-",D54,"-",E54,"-",F54),"")</f>
        <v/>
      </c>
      <c r="H54" s="61" t="s">
        <v>268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26.25" customHeight="1" x14ac:dyDescent="0.2">
      <c r="A55" s="51" t="s">
        <v>195</v>
      </c>
      <c r="B55" s="6"/>
      <c r="C55" s="6"/>
      <c r="D55" s="6"/>
      <c r="E55" s="6"/>
      <c r="F55" s="6"/>
      <c r="G55" s="98" t="str">
        <f t="shared" si="1"/>
        <v>SGA-----</v>
      </c>
      <c r="H55" s="7" t="s">
        <v>270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26.25" customHeight="1" x14ac:dyDescent="0.2">
      <c r="A56" s="51" t="s">
        <v>195</v>
      </c>
      <c r="B56" s="6"/>
      <c r="C56" s="6"/>
      <c r="D56" s="6"/>
      <c r="E56" s="6"/>
      <c r="F56" s="6"/>
      <c r="G56" s="98" t="str">
        <f t="shared" si="1"/>
        <v>SGA-----</v>
      </c>
      <c r="H56" s="67" t="s">
        <v>271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ht="24.75" customHeight="1" x14ac:dyDescent="0.2">
      <c r="A57" s="51" t="s">
        <v>195</v>
      </c>
      <c r="B57" s="51" t="s">
        <v>272</v>
      </c>
      <c r="C57" s="51" t="s">
        <v>33</v>
      </c>
      <c r="D57" s="51" t="s">
        <v>55</v>
      </c>
      <c r="E57" s="51">
        <v>10000</v>
      </c>
      <c r="F57" s="58"/>
      <c r="G57" s="99" t="str">
        <f t="shared" si="1"/>
        <v>SGA-PYA-E00-DI-10000-</v>
      </c>
      <c r="H57" s="56" t="s">
        <v>273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24.75" customHeight="1" x14ac:dyDescent="0.2">
      <c r="A58" s="51" t="s">
        <v>195</v>
      </c>
      <c r="B58" s="51" t="s">
        <v>275</v>
      </c>
      <c r="C58" s="51" t="s">
        <v>33</v>
      </c>
      <c r="D58" s="51" t="s">
        <v>55</v>
      </c>
      <c r="E58" s="51">
        <v>10000</v>
      </c>
      <c r="F58" s="58"/>
      <c r="G58" s="99" t="str">
        <f t="shared" si="1"/>
        <v>SGA-RMT-E00-DI-10000-</v>
      </c>
      <c r="H58" s="56" t="s">
        <v>276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24.75" customHeight="1" x14ac:dyDescent="0.2">
      <c r="A59" s="51" t="s">
        <v>195</v>
      </c>
      <c r="B59" s="51" t="s">
        <v>32</v>
      </c>
      <c r="C59" s="51" t="s">
        <v>33</v>
      </c>
      <c r="D59" s="51" t="s">
        <v>55</v>
      </c>
      <c r="E59" s="51">
        <v>10002</v>
      </c>
      <c r="F59" s="58"/>
      <c r="G59" s="98" t="str">
        <f t="shared" si="1"/>
        <v>SGA-SAC-E00-DI-10002-</v>
      </c>
      <c r="H59" s="56" t="s">
        <v>278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26.25" customHeight="1" x14ac:dyDescent="0.2">
      <c r="A60" s="51" t="s">
        <v>195</v>
      </c>
      <c r="B60" s="6"/>
      <c r="C60" s="6"/>
      <c r="D60" s="6"/>
      <c r="E60" s="6"/>
      <c r="F60" s="6"/>
      <c r="G60" s="98" t="str">
        <f t="shared" si="1"/>
        <v>SGA-----</v>
      </c>
      <c r="H60" s="67" t="s">
        <v>280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ht="24.75" customHeight="1" x14ac:dyDescent="0.2">
      <c r="A61" s="51" t="s">
        <v>195</v>
      </c>
      <c r="B61" s="51" t="s">
        <v>32</v>
      </c>
      <c r="C61" s="51" t="s">
        <v>33</v>
      </c>
      <c r="D61" s="51" t="s">
        <v>55</v>
      </c>
      <c r="E61" s="51">
        <v>10003</v>
      </c>
      <c r="F61" s="58"/>
      <c r="G61" s="98" t="str">
        <f t="shared" si="1"/>
        <v>SGA-SAC-E00-DI-10003-</v>
      </c>
      <c r="H61" s="56" t="s">
        <v>281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24.75" customHeight="1" x14ac:dyDescent="0.2">
      <c r="A62" s="51" t="s">
        <v>195</v>
      </c>
      <c r="B62" s="51" t="s">
        <v>282</v>
      </c>
      <c r="C62" s="51" t="s">
        <v>283</v>
      </c>
      <c r="D62" s="51" t="s">
        <v>55</v>
      </c>
      <c r="E62" s="51">
        <v>10000</v>
      </c>
      <c r="F62" s="58"/>
      <c r="G62" s="99" t="str">
        <f t="shared" si="1"/>
        <v>SGA-T01-EPO-DI-10000-</v>
      </c>
      <c r="H62" s="56" t="s">
        <v>284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24.75" customHeight="1" x14ac:dyDescent="0.2">
      <c r="A63" s="51" t="s">
        <v>195</v>
      </c>
      <c r="B63" s="51" t="s">
        <v>285</v>
      </c>
      <c r="C63" s="51" t="s">
        <v>283</v>
      </c>
      <c r="D63" s="51" t="s">
        <v>55</v>
      </c>
      <c r="E63" s="51">
        <v>10000</v>
      </c>
      <c r="F63" s="58"/>
      <c r="G63" s="99" t="str">
        <f t="shared" si="1"/>
        <v>SGA-T02-EPO-DI-10000-</v>
      </c>
      <c r="H63" s="56" t="s">
        <v>286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24.75" customHeight="1" x14ac:dyDescent="0.2">
      <c r="A64" s="51" t="s">
        <v>195</v>
      </c>
      <c r="B64" s="51" t="s">
        <v>287</v>
      </c>
      <c r="C64" s="51" t="s">
        <v>283</v>
      </c>
      <c r="D64" s="51" t="s">
        <v>55</v>
      </c>
      <c r="E64" s="51">
        <v>10000</v>
      </c>
      <c r="F64" s="58"/>
      <c r="G64" s="99" t="str">
        <f t="shared" si="1"/>
        <v>SGA-T03-EPO-DI-10000-</v>
      </c>
      <c r="H64" s="56" t="s">
        <v>288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24.75" customHeight="1" x14ac:dyDescent="0.2">
      <c r="A65" s="51" t="s">
        <v>195</v>
      </c>
      <c r="B65" s="51" t="s">
        <v>289</v>
      </c>
      <c r="C65" s="51" t="s">
        <v>283</v>
      </c>
      <c r="D65" s="51" t="s">
        <v>55</v>
      </c>
      <c r="E65" s="51">
        <v>10000</v>
      </c>
      <c r="F65" s="58"/>
      <c r="G65" s="99" t="str">
        <f t="shared" si="1"/>
        <v>SGA-T07-EPO-DI-10000-</v>
      </c>
      <c r="H65" s="56" t="s">
        <v>290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24.75" customHeight="1" x14ac:dyDescent="0.2">
      <c r="A66" s="51" t="s">
        <v>195</v>
      </c>
      <c r="B66" s="51" t="s">
        <v>196</v>
      </c>
      <c r="C66" s="51" t="s">
        <v>283</v>
      </c>
      <c r="D66" s="51" t="s">
        <v>55</v>
      </c>
      <c r="E66" s="51">
        <v>10000</v>
      </c>
      <c r="F66" s="58"/>
      <c r="G66" s="99" t="str">
        <f t="shared" si="1"/>
        <v>SGA-RES-EPO-DI-10000-</v>
      </c>
      <c r="H66" s="53" t="s">
        <v>292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24.75" customHeight="1" x14ac:dyDescent="0.2">
      <c r="A67" s="51" t="s">
        <v>195</v>
      </c>
      <c r="B67" s="51" t="s">
        <v>295</v>
      </c>
      <c r="C67" s="51" t="s">
        <v>283</v>
      </c>
      <c r="D67" s="51" t="s">
        <v>55</v>
      </c>
      <c r="E67" s="51">
        <v>10004</v>
      </c>
      <c r="F67" s="51"/>
      <c r="G67" s="99" t="str">
        <f t="shared" si="1"/>
        <v>SGA-BA1-EPO-DI-10004-</v>
      </c>
      <c r="H67" s="56" t="s">
        <v>296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24.75" customHeight="1" x14ac:dyDescent="0.2">
      <c r="A68" s="51" t="s">
        <v>195</v>
      </c>
      <c r="B68" s="51" t="s">
        <v>297</v>
      </c>
      <c r="C68" s="51" t="s">
        <v>283</v>
      </c>
      <c r="D68" s="51" t="s">
        <v>55</v>
      </c>
      <c r="E68" s="51">
        <v>10004</v>
      </c>
      <c r="F68" s="51"/>
      <c r="G68" s="99" t="str">
        <f t="shared" si="1"/>
        <v>SGA-BA2-EPO-DI-10004-</v>
      </c>
      <c r="H68" s="56" t="s">
        <v>298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2.75" customHeight="1" x14ac:dyDescent="0.2">
      <c r="A69" s="51" t="s">
        <v>195</v>
      </c>
      <c r="B69" s="51" t="s">
        <v>275</v>
      </c>
      <c r="C69" s="51" t="s">
        <v>283</v>
      </c>
      <c r="D69" s="51" t="s">
        <v>55</v>
      </c>
      <c r="E69" s="51">
        <v>10001</v>
      </c>
      <c r="F69" s="58"/>
      <c r="G69" s="98" t="str">
        <f t="shared" si="1"/>
        <v>SGA-RMT-EPO-DI-10001-</v>
      </c>
      <c r="H69" s="56" t="s">
        <v>299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2">
      <c r="A70" s="51" t="s">
        <v>195</v>
      </c>
      <c r="B70" s="51" t="s">
        <v>301</v>
      </c>
      <c r="C70" s="51" t="s">
        <v>283</v>
      </c>
      <c r="D70" s="51" t="s">
        <v>55</v>
      </c>
      <c r="E70" s="51">
        <v>10000</v>
      </c>
      <c r="F70" s="58"/>
      <c r="G70" s="98" t="str">
        <f t="shared" si="1"/>
        <v>SGA-T11-EPO-DI-10000-</v>
      </c>
      <c r="H70" s="56" t="s">
        <v>302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2.75" customHeight="1" x14ac:dyDescent="0.2">
      <c r="A71" s="51" t="s">
        <v>195</v>
      </c>
      <c r="B71" s="51" t="s">
        <v>301</v>
      </c>
      <c r="C71" s="51" t="s">
        <v>283</v>
      </c>
      <c r="D71" s="51" t="s">
        <v>55</v>
      </c>
      <c r="E71" s="51">
        <v>10001</v>
      </c>
      <c r="F71" s="58"/>
      <c r="G71" s="98" t="str">
        <f t="shared" si="1"/>
        <v>SGA-T11-EPO-DI-10001-</v>
      </c>
      <c r="H71" s="56" t="s">
        <v>303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2.75" customHeight="1" x14ac:dyDescent="0.2">
      <c r="A72" s="51" t="s">
        <v>195</v>
      </c>
      <c r="B72" s="51" t="s">
        <v>301</v>
      </c>
      <c r="C72" s="51" t="s">
        <v>283</v>
      </c>
      <c r="D72" s="51" t="s">
        <v>55</v>
      </c>
      <c r="E72" s="51">
        <v>10002</v>
      </c>
      <c r="F72" s="58"/>
      <c r="G72" s="98" t="str">
        <f t="shared" si="1"/>
        <v>SGA-T11-EPO-DI-10002-</v>
      </c>
      <c r="H72" s="56" t="s">
        <v>304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2.75" customHeight="1" x14ac:dyDescent="0.2">
      <c r="A73" s="51" t="s">
        <v>195</v>
      </c>
      <c r="B73" s="51" t="s">
        <v>301</v>
      </c>
      <c r="C73" s="51" t="s">
        <v>283</v>
      </c>
      <c r="D73" s="51" t="s">
        <v>55</v>
      </c>
      <c r="E73" s="51">
        <v>10003</v>
      </c>
      <c r="F73" s="58"/>
      <c r="G73" s="98" t="str">
        <f t="shared" si="1"/>
        <v>SGA-T11-EPO-DI-10003-</v>
      </c>
      <c r="H73" s="56" t="s">
        <v>305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26.25" customHeight="1" x14ac:dyDescent="0.2">
      <c r="A74" s="51" t="s">
        <v>195</v>
      </c>
      <c r="B74" s="6"/>
      <c r="C74" s="6"/>
      <c r="D74" s="6"/>
      <c r="E74" s="6"/>
      <c r="F74" s="6"/>
      <c r="G74" s="98" t="str">
        <f t="shared" si="1"/>
        <v>SGA-----</v>
      </c>
      <c r="H74" s="67" t="s">
        <v>306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ht="24.75" customHeight="1" x14ac:dyDescent="0.2">
      <c r="A75" s="51" t="s">
        <v>195</v>
      </c>
      <c r="B75" s="51" t="s">
        <v>282</v>
      </c>
      <c r="C75" s="51" t="s">
        <v>307</v>
      </c>
      <c r="D75" s="51" t="s">
        <v>55</v>
      </c>
      <c r="E75" s="51">
        <v>10001</v>
      </c>
      <c r="F75" s="58"/>
      <c r="G75" s="99" t="str">
        <f t="shared" si="1"/>
        <v>SGA-T01-EO0-DI-10001-</v>
      </c>
      <c r="H75" s="56" t="s">
        <v>308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24.75" customHeight="1" x14ac:dyDescent="0.2">
      <c r="A76" s="51" t="s">
        <v>195</v>
      </c>
      <c r="B76" s="51" t="s">
        <v>285</v>
      </c>
      <c r="C76" s="51" t="s">
        <v>307</v>
      </c>
      <c r="D76" s="51" t="s">
        <v>55</v>
      </c>
      <c r="E76" s="51">
        <v>10001</v>
      </c>
      <c r="F76" s="58"/>
      <c r="G76" s="99" t="str">
        <f t="shared" si="1"/>
        <v>SGA-T02-EO0-DI-10001-</v>
      </c>
      <c r="H76" s="56" t="s">
        <v>309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24.75" customHeight="1" x14ac:dyDescent="0.2">
      <c r="A77" s="51" t="s">
        <v>195</v>
      </c>
      <c r="B77" s="51" t="s">
        <v>287</v>
      </c>
      <c r="C77" s="51" t="s">
        <v>307</v>
      </c>
      <c r="D77" s="51" t="s">
        <v>55</v>
      </c>
      <c r="E77" s="51">
        <v>10001</v>
      </c>
      <c r="F77" s="58"/>
      <c r="G77" s="99" t="str">
        <f t="shared" si="1"/>
        <v>SGA-T03-EO0-DI-10001-</v>
      </c>
      <c r="H77" s="56" t="s">
        <v>310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24.75" customHeight="1" x14ac:dyDescent="0.2">
      <c r="A78" s="51" t="s">
        <v>195</v>
      </c>
      <c r="B78" s="51" t="s">
        <v>289</v>
      </c>
      <c r="C78" s="51" t="s">
        <v>307</v>
      </c>
      <c r="D78" s="51" t="s">
        <v>55</v>
      </c>
      <c r="E78" s="51">
        <v>10001</v>
      </c>
      <c r="F78" s="58"/>
      <c r="G78" s="99" t="str">
        <f t="shared" si="1"/>
        <v>SGA-T07-EO0-DI-10001-</v>
      </c>
      <c r="H78" s="56" t="s">
        <v>311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24.75" customHeight="1" x14ac:dyDescent="0.2">
      <c r="A79" s="51" t="s">
        <v>195</v>
      </c>
      <c r="B79" s="51" t="s">
        <v>295</v>
      </c>
      <c r="C79" s="51" t="s">
        <v>307</v>
      </c>
      <c r="D79" s="51" t="s">
        <v>55</v>
      </c>
      <c r="E79" s="51">
        <v>10005</v>
      </c>
      <c r="F79" s="51"/>
      <c r="G79" s="98" t="str">
        <f t="shared" si="1"/>
        <v>SGA-BA1-EO0-DI-10005-</v>
      </c>
      <c r="H79" s="56" t="s">
        <v>312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24.75" customHeight="1" x14ac:dyDescent="0.2">
      <c r="A80" s="51" t="s">
        <v>195</v>
      </c>
      <c r="B80" s="51" t="s">
        <v>297</v>
      </c>
      <c r="C80" s="51" t="s">
        <v>307</v>
      </c>
      <c r="D80" s="51" t="s">
        <v>55</v>
      </c>
      <c r="E80" s="51">
        <v>10005</v>
      </c>
      <c r="F80" s="51"/>
      <c r="G80" s="98" t="str">
        <f t="shared" si="1"/>
        <v>SGA-BA2-EO0-DI-10005-</v>
      </c>
      <c r="H80" s="56" t="s">
        <v>313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24.75" customHeight="1" x14ac:dyDescent="0.2">
      <c r="A81" s="51" t="s">
        <v>195</v>
      </c>
      <c r="B81" s="51" t="s">
        <v>275</v>
      </c>
      <c r="C81" s="51" t="s">
        <v>283</v>
      </c>
      <c r="D81" s="51" t="s">
        <v>55</v>
      </c>
      <c r="E81" s="51">
        <v>10002</v>
      </c>
      <c r="F81" s="58"/>
      <c r="G81" s="98" t="str">
        <f t="shared" si="1"/>
        <v>SGA-RMT-EPO-DI-10002-</v>
      </c>
      <c r="H81" s="56" t="s">
        <v>314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24.75" customHeight="1" x14ac:dyDescent="0.2">
      <c r="A82" s="51" t="s">
        <v>195</v>
      </c>
      <c r="B82" s="51" t="s">
        <v>282</v>
      </c>
      <c r="C82" s="51" t="s">
        <v>315</v>
      </c>
      <c r="D82" s="51" t="s">
        <v>55</v>
      </c>
      <c r="E82" s="51">
        <v>10002</v>
      </c>
      <c r="F82" s="58"/>
      <c r="G82" s="99" t="str">
        <f t="shared" si="1"/>
        <v>SGA-T01-EP0-DI-10002-</v>
      </c>
      <c r="H82" s="56" t="s">
        <v>316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24.75" customHeight="1" x14ac:dyDescent="0.2">
      <c r="A83" s="51" t="s">
        <v>195</v>
      </c>
      <c r="B83" s="51" t="s">
        <v>285</v>
      </c>
      <c r="C83" s="51" t="s">
        <v>315</v>
      </c>
      <c r="D83" s="51" t="s">
        <v>55</v>
      </c>
      <c r="E83" s="51">
        <v>10002</v>
      </c>
      <c r="F83" s="58"/>
      <c r="G83" s="99" t="str">
        <f t="shared" si="1"/>
        <v>SGA-T02-EP0-DI-10002-</v>
      </c>
      <c r="H83" s="56" t="s">
        <v>318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24.75" customHeight="1" x14ac:dyDescent="0.2">
      <c r="A84" s="51" t="s">
        <v>195</v>
      </c>
      <c r="B84" s="51" t="s">
        <v>287</v>
      </c>
      <c r="C84" s="51" t="s">
        <v>315</v>
      </c>
      <c r="D84" s="51" t="s">
        <v>55</v>
      </c>
      <c r="E84" s="51">
        <v>10002</v>
      </c>
      <c r="F84" s="58"/>
      <c r="G84" s="99" t="str">
        <f t="shared" si="1"/>
        <v>SGA-T03-EP0-DI-10002-</v>
      </c>
      <c r="H84" s="56" t="s">
        <v>319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2.75" customHeight="1" x14ac:dyDescent="0.2">
      <c r="A85" s="51" t="s">
        <v>195</v>
      </c>
      <c r="B85" s="51" t="s">
        <v>289</v>
      </c>
      <c r="C85" s="51" t="s">
        <v>315</v>
      </c>
      <c r="D85" s="51" t="s">
        <v>55</v>
      </c>
      <c r="E85" s="51">
        <v>10002</v>
      </c>
      <c r="F85" s="58"/>
      <c r="G85" s="99" t="str">
        <f t="shared" si="1"/>
        <v>SGA-T07-EP0-DI-10002-</v>
      </c>
      <c r="H85" s="56" t="s">
        <v>320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2.75" customHeight="1" x14ac:dyDescent="0.2">
      <c r="A86" s="51" t="s">
        <v>195</v>
      </c>
      <c r="B86" s="51" t="s">
        <v>295</v>
      </c>
      <c r="C86" s="51" t="s">
        <v>315</v>
      </c>
      <c r="D86" s="51" t="s">
        <v>55</v>
      </c>
      <c r="E86" s="51">
        <v>10006</v>
      </c>
      <c r="F86" s="51"/>
      <c r="G86" s="99" t="str">
        <f t="shared" si="1"/>
        <v>SGA-BA1-EP0-DI-10006-</v>
      </c>
      <c r="H86" s="56" t="s">
        <v>321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2.75" customHeight="1" x14ac:dyDescent="0.2">
      <c r="A87" s="51" t="s">
        <v>195</v>
      </c>
      <c r="B87" s="51" t="s">
        <v>297</v>
      </c>
      <c r="C87" s="51" t="s">
        <v>315</v>
      </c>
      <c r="D87" s="51" t="s">
        <v>55</v>
      </c>
      <c r="E87" s="51">
        <v>10006</v>
      </c>
      <c r="F87" s="51"/>
      <c r="G87" s="99" t="str">
        <f t="shared" si="1"/>
        <v>SGA-BA2-EP0-DI-10006-</v>
      </c>
      <c r="H87" s="56" t="s">
        <v>322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2.75" customHeight="1" x14ac:dyDescent="0.2">
      <c r="A88" s="51" t="s">
        <v>195</v>
      </c>
      <c r="B88" s="51" t="s">
        <v>32</v>
      </c>
      <c r="C88" s="51" t="s">
        <v>33</v>
      </c>
      <c r="D88" s="51" t="s">
        <v>55</v>
      </c>
      <c r="E88" s="51">
        <v>10007</v>
      </c>
      <c r="F88" s="51"/>
      <c r="G88" s="99" t="str">
        <f t="shared" si="1"/>
        <v>SGA-SAC-E00-DI-10007-</v>
      </c>
      <c r="H88" s="53" t="s">
        <v>323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2.75" customHeight="1" x14ac:dyDescent="0.2">
      <c r="A89" s="51" t="s">
        <v>195</v>
      </c>
      <c r="B89" s="51" t="s">
        <v>32</v>
      </c>
      <c r="C89" s="51" t="s">
        <v>33</v>
      </c>
      <c r="D89" s="51" t="s">
        <v>55</v>
      </c>
      <c r="E89" s="51">
        <v>10008</v>
      </c>
      <c r="F89" s="58"/>
      <c r="G89" s="99" t="str">
        <f t="shared" si="1"/>
        <v>SGA-SAC-E00-DI-10008-</v>
      </c>
      <c r="H89" s="53" t="s">
        <v>324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2.75" customHeight="1" x14ac:dyDescent="0.2">
      <c r="A90" s="51" t="s">
        <v>195</v>
      </c>
      <c r="B90" s="51" t="s">
        <v>196</v>
      </c>
      <c r="C90" s="51" t="s">
        <v>315</v>
      </c>
      <c r="D90" s="51" t="s">
        <v>55</v>
      </c>
      <c r="E90" s="51">
        <v>10009</v>
      </c>
      <c r="F90" s="58"/>
      <c r="G90" s="98" t="str">
        <f t="shared" si="1"/>
        <v>SGA-RES-EP0-DI-10009-</v>
      </c>
      <c r="H90" s="53" t="s">
        <v>325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24" customHeight="1" x14ac:dyDescent="0.2">
      <c r="A91" s="51" t="s">
        <v>195</v>
      </c>
      <c r="B91" s="58" t="s">
        <v>301</v>
      </c>
      <c r="C91" s="58" t="s">
        <v>307</v>
      </c>
      <c r="D91" s="51" t="s">
        <v>55</v>
      </c>
      <c r="E91" s="58">
        <v>10000</v>
      </c>
      <c r="F91" s="58"/>
      <c r="G91" s="98" t="str">
        <f t="shared" si="1"/>
        <v>SGA-T11-EO0-DI-10000-</v>
      </c>
      <c r="H91" s="56" t="s">
        <v>326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24" customHeight="1" x14ac:dyDescent="0.2">
      <c r="A92" s="51" t="s">
        <v>195</v>
      </c>
      <c r="B92" s="58" t="s">
        <v>301</v>
      </c>
      <c r="C92" s="58" t="s">
        <v>327</v>
      </c>
      <c r="D92" s="51" t="s">
        <v>55</v>
      </c>
      <c r="E92" s="58">
        <v>10001</v>
      </c>
      <c r="F92" s="58"/>
      <c r="G92" s="98" t="str">
        <f t="shared" si="1"/>
        <v>SGA-T11-EO1-DI-10001-</v>
      </c>
      <c r="H92" s="56" t="s">
        <v>328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24" customHeight="1" x14ac:dyDescent="0.2">
      <c r="A93" s="51" t="s">
        <v>195</v>
      </c>
      <c r="B93" s="58" t="s">
        <v>301</v>
      </c>
      <c r="C93" s="58" t="s">
        <v>329</v>
      </c>
      <c r="D93" s="51" t="s">
        <v>55</v>
      </c>
      <c r="E93" s="58">
        <v>10002</v>
      </c>
      <c r="F93" s="58"/>
      <c r="G93" s="98" t="str">
        <f t="shared" si="1"/>
        <v>SGA-T11-EO2-DI-10002-</v>
      </c>
      <c r="H93" s="56" t="s">
        <v>330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24" customHeight="1" x14ac:dyDescent="0.2">
      <c r="A94" s="51" t="s">
        <v>195</v>
      </c>
      <c r="B94" s="58" t="s">
        <v>301</v>
      </c>
      <c r="C94" s="58" t="s">
        <v>331</v>
      </c>
      <c r="D94" s="51" t="s">
        <v>55</v>
      </c>
      <c r="E94" s="58">
        <v>10003</v>
      </c>
      <c r="F94" s="58"/>
      <c r="G94" s="98" t="str">
        <f t="shared" si="1"/>
        <v>SGA-T11-EO3-DI-10003-</v>
      </c>
      <c r="H94" s="56" t="s">
        <v>332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24" customHeight="1" x14ac:dyDescent="0.2">
      <c r="A95" s="51" t="s">
        <v>195</v>
      </c>
      <c r="B95" s="58" t="s">
        <v>301</v>
      </c>
      <c r="C95" s="58" t="s">
        <v>333</v>
      </c>
      <c r="D95" s="51" t="s">
        <v>55</v>
      </c>
      <c r="E95" s="58">
        <v>10004</v>
      </c>
      <c r="F95" s="58"/>
      <c r="G95" s="98" t="str">
        <f t="shared" si="1"/>
        <v>SGA-T11-EO4-DI-10004-</v>
      </c>
      <c r="H95" s="56" t="s">
        <v>334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24" customHeight="1" x14ac:dyDescent="0.2">
      <c r="A96" s="51" t="s">
        <v>195</v>
      </c>
      <c r="B96" s="58" t="s">
        <v>301</v>
      </c>
      <c r="C96" s="58" t="s">
        <v>335</v>
      </c>
      <c r="D96" s="51" t="s">
        <v>55</v>
      </c>
      <c r="E96" s="58">
        <v>10005</v>
      </c>
      <c r="F96" s="58"/>
      <c r="G96" s="98" t="str">
        <f t="shared" si="1"/>
        <v>SGA-T11-EO5-DI-10005-</v>
      </c>
      <c r="H96" s="56" t="s">
        <v>336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24" customHeight="1" x14ac:dyDescent="0.2">
      <c r="A97" s="51" t="s">
        <v>195</v>
      </c>
      <c r="B97" s="58" t="s">
        <v>301</v>
      </c>
      <c r="C97" s="58" t="s">
        <v>337</v>
      </c>
      <c r="D97" s="51" t="s">
        <v>55</v>
      </c>
      <c r="E97" s="58">
        <v>10006</v>
      </c>
      <c r="F97" s="58"/>
      <c r="G97" s="98" t="str">
        <f t="shared" si="1"/>
        <v>SGA-T11-EO6-DI-10006-</v>
      </c>
      <c r="H97" s="56" t="s">
        <v>338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26.25" customHeight="1" x14ac:dyDescent="0.2">
      <c r="A98" s="51" t="s">
        <v>195</v>
      </c>
      <c r="B98" s="6"/>
      <c r="C98" s="6"/>
      <c r="D98" s="6"/>
      <c r="E98" s="6"/>
      <c r="F98" s="6"/>
      <c r="G98" s="98" t="str">
        <f t="shared" ref="G98:G193" si="2">IF(A98&lt;&gt;0,CONCATENATE(A98,"-",B98,"-",C98,"-",D98,"-",E98,"-",F98),"")</f>
        <v>SGA-----</v>
      </c>
      <c r="H98" s="67" t="s">
        <v>339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1:28" ht="24.75" customHeight="1" x14ac:dyDescent="0.2">
      <c r="A99" s="51" t="s">
        <v>195</v>
      </c>
      <c r="B99" s="51" t="s">
        <v>340</v>
      </c>
      <c r="C99" s="51" t="s">
        <v>176</v>
      </c>
      <c r="D99" s="51" t="s">
        <v>59</v>
      </c>
      <c r="E99" s="51">
        <v>10000</v>
      </c>
      <c r="F99" s="51"/>
      <c r="G99" s="99" t="str">
        <f t="shared" si="2"/>
        <v>SGA-SAA-PO0-PA-10000-</v>
      </c>
      <c r="H99" s="56" t="s">
        <v>341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24.75" customHeight="1" x14ac:dyDescent="0.2">
      <c r="A100" s="51" t="s">
        <v>195</v>
      </c>
      <c r="B100" s="51" t="s">
        <v>340</v>
      </c>
      <c r="C100" s="51" t="s">
        <v>176</v>
      </c>
      <c r="D100" s="51" t="s">
        <v>59</v>
      </c>
      <c r="E100" s="51">
        <v>10001</v>
      </c>
      <c r="F100" s="51"/>
      <c r="G100" s="98" t="str">
        <f t="shared" si="2"/>
        <v>SGA-SAA-PO0-PA-10001-</v>
      </c>
      <c r="H100" s="56" t="s">
        <v>342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2.75" customHeight="1" x14ac:dyDescent="0.2">
      <c r="A101" s="51" t="s">
        <v>195</v>
      </c>
      <c r="B101" s="51" t="s">
        <v>344</v>
      </c>
      <c r="C101" s="51" t="s">
        <v>176</v>
      </c>
      <c r="D101" s="51" t="s">
        <v>59</v>
      </c>
      <c r="E101" s="51">
        <v>10000</v>
      </c>
      <c r="F101" s="51"/>
      <c r="G101" s="99" t="str">
        <f t="shared" si="2"/>
        <v>SGA-SEÑ-PO0-PA-10000-</v>
      </c>
      <c r="H101" s="53" t="s">
        <v>345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26.25" customHeight="1" x14ac:dyDescent="0.2">
      <c r="A102" s="51" t="s">
        <v>195</v>
      </c>
      <c r="B102" s="6"/>
      <c r="C102" s="6"/>
      <c r="D102" s="6"/>
      <c r="E102" s="6"/>
      <c r="F102" s="6"/>
      <c r="G102" s="98" t="str">
        <f t="shared" si="2"/>
        <v>SGA-----</v>
      </c>
      <c r="H102" s="67" t="s">
        <v>346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1:28" ht="24.75" customHeight="1" x14ac:dyDescent="0.2">
      <c r="A103" s="51" t="s">
        <v>195</v>
      </c>
      <c r="B103" s="51" t="s">
        <v>32</v>
      </c>
      <c r="C103" s="51" t="s">
        <v>33</v>
      </c>
      <c r="D103" s="51" t="s">
        <v>55</v>
      </c>
      <c r="E103" s="51">
        <v>10004</v>
      </c>
      <c r="F103" s="58"/>
      <c r="G103" s="98" t="str">
        <f t="shared" si="2"/>
        <v>SGA-SAC-E00-DI-10004-</v>
      </c>
      <c r="H103" s="56" t="s">
        <v>347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24.75" customHeight="1" x14ac:dyDescent="0.2">
      <c r="A104" s="51" t="s">
        <v>195</v>
      </c>
      <c r="B104" s="51" t="s">
        <v>32</v>
      </c>
      <c r="C104" s="51" t="s">
        <v>49</v>
      </c>
      <c r="D104" s="51" t="s">
        <v>50</v>
      </c>
      <c r="E104" s="51">
        <v>10005</v>
      </c>
      <c r="F104" s="58"/>
      <c r="G104" s="98" t="str">
        <f t="shared" si="2"/>
        <v>SGA-SAC-EM0-PL-10005-</v>
      </c>
      <c r="H104" s="56" t="s">
        <v>348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26.25" customHeight="1" x14ac:dyDescent="0.2">
      <c r="A105" s="51" t="s">
        <v>195</v>
      </c>
      <c r="B105" s="6"/>
      <c r="C105" s="6"/>
      <c r="D105" s="6"/>
      <c r="E105" s="6"/>
      <c r="F105" s="6"/>
      <c r="G105" s="98" t="str">
        <f t="shared" si="2"/>
        <v>SGA-----</v>
      </c>
      <c r="H105" s="67" t="s">
        <v>349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1:28" ht="26.25" customHeight="1" x14ac:dyDescent="0.2">
      <c r="A106" s="51" t="s">
        <v>195</v>
      </c>
      <c r="B106" s="6"/>
      <c r="C106" s="6"/>
      <c r="D106" s="6"/>
      <c r="E106" s="6"/>
      <c r="F106" s="6"/>
      <c r="G106" s="98" t="str">
        <f t="shared" si="2"/>
        <v>SGA-----</v>
      </c>
      <c r="H106" s="67" t="s">
        <v>350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1:28" ht="24.75" customHeight="1" x14ac:dyDescent="0.2">
      <c r="A107" s="51" t="s">
        <v>195</v>
      </c>
      <c r="B107" s="51" t="s">
        <v>282</v>
      </c>
      <c r="C107" s="51" t="s">
        <v>307</v>
      </c>
      <c r="D107" s="51" t="s">
        <v>59</v>
      </c>
      <c r="E107" s="51">
        <v>10003</v>
      </c>
      <c r="F107" s="58"/>
      <c r="G107" s="99" t="str">
        <f t="shared" si="2"/>
        <v>SGA-T01-EO0-PA-10003-</v>
      </c>
      <c r="H107" s="56" t="s">
        <v>351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24.75" customHeight="1" x14ac:dyDescent="0.2">
      <c r="A108" s="51" t="s">
        <v>195</v>
      </c>
      <c r="B108" s="51" t="s">
        <v>285</v>
      </c>
      <c r="C108" s="51" t="s">
        <v>307</v>
      </c>
      <c r="D108" s="51" t="s">
        <v>59</v>
      </c>
      <c r="E108" s="51">
        <v>10003</v>
      </c>
      <c r="F108" s="58"/>
      <c r="G108" s="99" t="str">
        <f t="shared" si="2"/>
        <v>SGA-T02-EO0-PA-10003-</v>
      </c>
      <c r="H108" s="56" t="s">
        <v>352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24.75" customHeight="1" x14ac:dyDescent="0.2">
      <c r="A109" s="51" t="s">
        <v>195</v>
      </c>
      <c r="B109" s="51" t="s">
        <v>287</v>
      </c>
      <c r="C109" s="51" t="s">
        <v>307</v>
      </c>
      <c r="D109" s="51" t="s">
        <v>59</v>
      </c>
      <c r="E109" s="51">
        <v>10003</v>
      </c>
      <c r="F109" s="58"/>
      <c r="G109" s="99" t="str">
        <f t="shared" si="2"/>
        <v>SGA-T03-EO0-PA-10003-</v>
      </c>
      <c r="H109" s="56" t="s">
        <v>353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24.75" customHeight="1" x14ac:dyDescent="0.2">
      <c r="A110" s="51" t="s">
        <v>195</v>
      </c>
      <c r="B110" s="51" t="s">
        <v>289</v>
      </c>
      <c r="C110" s="51" t="s">
        <v>307</v>
      </c>
      <c r="D110" s="51" t="s">
        <v>59</v>
      </c>
      <c r="E110" s="51">
        <v>10003</v>
      </c>
      <c r="F110" s="58"/>
      <c r="G110" s="99" t="str">
        <f t="shared" si="2"/>
        <v>SGA-T07-EO0-PA-10003-</v>
      </c>
      <c r="H110" s="56" t="s">
        <v>354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24.75" customHeight="1" x14ac:dyDescent="0.2">
      <c r="A111" s="51" t="s">
        <v>195</v>
      </c>
      <c r="B111" s="51" t="s">
        <v>301</v>
      </c>
      <c r="C111" s="51" t="s">
        <v>307</v>
      </c>
      <c r="D111" s="51" t="s">
        <v>59</v>
      </c>
      <c r="E111" s="51">
        <v>10001</v>
      </c>
      <c r="F111" s="58"/>
      <c r="G111" s="98" t="str">
        <f t="shared" si="2"/>
        <v>SGA-T11-EO0-PA-10001-</v>
      </c>
      <c r="H111" s="56" t="s">
        <v>355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24.75" customHeight="1" x14ac:dyDescent="0.2">
      <c r="A112" s="51" t="s">
        <v>195</v>
      </c>
      <c r="B112" s="51" t="s">
        <v>282</v>
      </c>
      <c r="C112" s="51" t="s">
        <v>307</v>
      </c>
      <c r="D112" s="51" t="s">
        <v>59</v>
      </c>
      <c r="E112" s="51">
        <v>10004</v>
      </c>
      <c r="F112" s="58"/>
      <c r="G112" s="99" t="str">
        <f t="shared" si="2"/>
        <v>SGA-T01-EO0-PA-10004-</v>
      </c>
      <c r="H112" s="56" t="s">
        <v>356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24.75" customHeight="1" x14ac:dyDescent="0.2">
      <c r="A113" s="51" t="s">
        <v>195</v>
      </c>
      <c r="B113" s="51" t="s">
        <v>285</v>
      </c>
      <c r="C113" s="51" t="s">
        <v>307</v>
      </c>
      <c r="D113" s="51" t="s">
        <v>59</v>
      </c>
      <c r="E113" s="51">
        <v>10004</v>
      </c>
      <c r="F113" s="58"/>
      <c r="G113" s="99" t="str">
        <f t="shared" si="2"/>
        <v>SGA-T02-EO0-PA-10004-</v>
      </c>
      <c r="H113" s="56" t="s">
        <v>357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24.75" customHeight="1" x14ac:dyDescent="0.2">
      <c r="A114" s="51" t="s">
        <v>195</v>
      </c>
      <c r="B114" s="51" t="s">
        <v>287</v>
      </c>
      <c r="C114" s="51" t="s">
        <v>307</v>
      </c>
      <c r="D114" s="51" t="s">
        <v>59</v>
      </c>
      <c r="E114" s="51">
        <v>10004</v>
      </c>
      <c r="F114" s="58"/>
      <c r="G114" s="99" t="str">
        <f t="shared" si="2"/>
        <v>SGA-T03-EO0-PA-10004-</v>
      </c>
      <c r="H114" s="56" t="s">
        <v>358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24.75" customHeight="1" x14ac:dyDescent="0.2">
      <c r="A115" s="51" t="s">
        <v>195</v>
      </c>
      <c r="B115" s="51" t="s">
        <v>289</v>
      </c>
      <c r="C115" s="51" t="s">
        <v>307</v>
      </c>
      <c r="D115" s="51" t="s">
        <v>59</v>
      </c>
      <c r="E115" s="51">
        <v>10004</v>
      </c>
      <c r="F115" s="58"/>
      <c r="G115" s="99" t="str">
        <f t="shared" si="2"/>
        <v>SGA-T07-EO0-PA-10004-</v>
      </c>
      <c r="H115" s="56" t="s">
        <v>359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24.75" customHeight="1" x14ac:dyDescent="0.2">
      <c r="A116" s="51" t="s">
        <v>195</v>
      </c>
      <c r="B116" s="51" t="s">
        <v>301</v>
      </c>
      <c r="C116" s="51" t="s">
        <v>307</v>
      </c>
      <c r="D116" s="51" t="s">
        <v>59</v>
      </c>
      <c r="E116" s="51">
        <v>10002</v>
      </c>
      <c r="F116" s="58"/>
      <c r="G116" s="98" t="str">
        <f t="shared" si="2"/>
        <v>SGA-T11-EO0-PA-10002-</v>
      </c>
      <c r="H116" s="56" t="s">
        <v>360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24.75" customHeight="1" x14ac:dyDescent="0.2">
      <c r="A117" s="51" t="s">
        <v>195</v>
      </c>
      <c r="B117" s="51" t="s">
        <v>361</v>
      </c>
      <c r="C117" s="51" t="s">
        <v>307</v>
      </c>
      <c r="D117" s="51" t="s">
        <v>59</v>
      </c>
      <c r="E117" s="51">
        <v>10000</v>
      </c>
      <c r="F117" s="58"/>
      <c r="G117" s="99" t="str">
        <f t="shared" si="2"/>
        <v>SGA-TRF-EO0-PA-10000-</v>
      </c>
      <c r="H117" s="56" t="s">
        <v>362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24.75" customHeight="1" x14ac:dyDescent="0.2">
      <c r="A118" s="51" t="s">
        <v>195</v>
      </c>
      <c r="B118" s="51" t="s">
        <v>361</v>
      </c>
      <c r="C118" s="51" t="s">
        <v>307</v>
      </c>
      <c r="D118" s="51" t="s">
        <v>59</v>
      </c>
      <c r="E118" s="51">
        <v>10001</v>
      </c>
      <c r="F118" s="58"/>
      <c r="G118" s="99" t="str">
        <f t="shared" si="2"/>
        <v>SGA-TRF-EO0-PA-10001-</v>
      </c>
      <c r="H118" s="56" t="s">
        <v>363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24.75" customHeight="1" x14ac:dyDescent="0.2">
      <c r="A119" s="51" t="s">
        <v>195</v>
      </c>
      <c r="B119" s="51" t="s">
        <v>295</v>
      </c>
      <c r="C119" s="51" t="s">
        <v>307</v>
      </c>
      <c r="D119" s="51" t="s">
        <v>59</v>
      </c>
      <c r="E119" s="51">
        <v>10000</v>
      </c>
      <c r="F119" s="58"/>
      <c r="G119" s="98" t="str">
        <f t="shared" si="2"/>
        <v>SGA-BA1-EO0-PA-10000-</v>
      </c>
      <c r="H119" s="56" t="s">
        <v>364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24.75" customHeight="1" x14ac:dyDescent="0.2">
      <c r="A120" s="51" t="s">
        <v>195</v>
      </c>
      <c r="B120" s="51" t="s">
        <v>297</v>
      </c>
      <c r="C120" s="51" t="s">
        <v>307</v>
      </c>
      <c r="D120" s="51" t="s">
        <v>59</v>
      </c>
      <c r="E120" s="51">
        <v>10000</v>
      </c>
      <c r="F120" s="58"/>
      <c r="G120" s="98" t="str">
        <f t="shared" si="2"/>
        <v>SGA-BA2-EO0-PA-10000-</v>
      </c>
      <c r="H120" s="56" t="s">
        <v>365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24.75" customHeight="1" x14ac:dyDescent="0.2">
      <c r="A121" s="51" t="s">
        <v>195</v>
      </c>
      <c r="B121" s="51" t="s">
        <v>32</v>
      </c>
      <c r="C121" s="51" t="s">
        <v>307</v>
      </c>
      <c r="D121" s="51" t="s">
        <v>59</v>
      </c>
      <c r="E121" s="51">
        <v>10006</v>
      </c>
      <c r="F121" s="58"/>
      <c r="G121" s="99" t="str">
        <f t="shared" si="2"/>
        <v>SGA-SAC-EO0-PA-10006-</v>
      </c>
      <c r="H121" s="56" t="s">
        <v>366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24.75" customHeight="1" x14ac:dyDescent="0.2">
      <c r="A122" s="51" t="s">
        <v>195</v>
      </c>
      <c r="B122" s="51" t="s">
        <v>32</v>
      </c>
      <c r="C122" s="51" t="s">
        <v>307</v>
      </c>
      <c r="D122" s="51" t="s">
        <v>59</v>
      </c>
      <c r="E122" s="51">
        <v>10007</v>
      </c>
      <c r="F122" s="58"/>
      <c r="G122" s="99" t="str">
        <f t="shared" si="2"/>
        <v>SGA-SAC-EO0-PA-10007-</v>
      </c>
      <c r="H122" s="56" t="s">
        <v>367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24.75" customHeight="1" x14ac:dyDescent="0.2">
      <c r="A123" s="51" t="s">
        <v>195</v>
      </c>
      <c r="B123" s="51" t="s">
        <v>275</v>
      </c>
      <c r="C123" s="51" t="s">
        <v>283</v>
      </c>
      <c r="D123" s="51" t="s">
        <v>59</v>
      </c>
      <c r="E123" s="51">
        <v>10003</v>
      </c>
      <c r="F123" s="58"/>
      <c r="G123" s="99" t="str">
        <f t="shared" si="2"/>
        <v>SGA-RMT-EPO-PA-10003-</v>
      </c>
      <c r="H123" s="56" t="s">
        <v>368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24.75" customHeight="1" x14ac:dyDescent="0.2">
      <c r="A124" s="51" t="s">
        <v>195</v>
      </c>
      <c r="B124" s="51" t="s">
        <v>275</v>
      </c>
      <c r="C124" s="51" t="s">
        <v>283</v>
      </c>
      <c r="D124" s="51" t="s">
        <v>59</v>
      </c>
      <c r="E124" s="51">
        <v>10004</v>
      </c>
      <c r="F124" s="58"/>
      <c r="G124" s="99" t="str">
        <f t="shared" si="2"/>
        <v>SGA-RMT-EPO-PA-10004-</v>
      </c>
      <c r="H124" s="56" t="s">
        <v>369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24.75" customHeight="1" x14ac:dyDescent="0.2">
      <c r="A125" s="51" t="s">
        <v>195</v>
      </c>
      <c r="B125" s="51" t="s">
        <v>275</v>
      </c>
      <c r="C125" s="51" t="s">
        <v>370</v>
      </c>
      <c r="D125" s="51" t="s">
        <v>59</v>
      </c>
      <c r="E125" s="51">
        <v>10005</v>
      </c>
      <c r="F125" s="58"/>
      <c r="G125" s="99" t="str">
        <f t="shared" si="2"/>
        <v>SGA-RMT-ER0-PA-10005-</v>
      </c>
      <c r="H125" s="56" t="s">
        <v>371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24.75" customHeight="1" x14ac:dyDescent="0.2">
      <c r="A126" s="51" t="s">
        <v>195</v>
      </c>
      <c r="B126" s="51" t="s">
        <v>196</v>
      </c>
      <c r="C126" s="51" t="s">
        <v>370</v>
      </c>
      <c r="D126" s="51" t="s">
        <v>59</v>
      </c>
      <c r="E126" s="51">
        <v>10007</v>
      </c>
      <c r="F126" s="58"/>
      <c r="G126" s="98" t="str">
        <f t="shared" si="2"/>
        <v>SGA-RES-ER0-PA-10007-</v>
      </c>
      <c r="H126" s="56" t="s">
        <v>372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24.75" customHeight="1" x14ac:dyDescent="0.2">
      <c r="A127" s="51" t="s">
        <v>195</v>
      </c>
      <c r="B127" s="51" t="s">
        <v>343</v>
      </c>
      <c r="C127" s="51" t="s">
        <v>370</v>
      </c>
      <c r="D127" s="51" t="s">
        <v>59</v>
      </c>
      <c r="E127" s="51">
        <v>10000</v>
      </c>
      <c r="F127" s="58"/>
      <c r="G127" s="98" t="str">
        <f t="shared" si="2"/>
        <v>SGA-EFO-ER0-PA-10000-</v>
      </c>
      <c r="H127" s="56" t="s">
        <v>373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24.75" customHeight="1" x14ac:dyDescent="0.2">
      <c r="A128" s="51" t="s">
        <v>195</v>
      </c>
      <c r="B128" s="51" t="s">
        <v>343</v>
      </c>
      <c r="C128" s="51" t="s">
        <v>370</v>
      </c>
      <c r="D128" s="51" t="s">
        <v>59</v>
      </c>
      <c r="E128" s="51">
        <v>10001</v>
      </c>
      <c r="F128" s="58"/>
      <c r="G128" s="98" t="str">
        <f t="shared" si="2"/>
        <v>SGA-EFO-ER0-PA-10001-</v>
      </c>
      <c r="H128" s="56" t="s">
        <v>374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24.75" customHeight="1" x14ac:dyDescent="0.2">
      <c r="A129" s="51" t="s">
        <v>195</v>
      </c>
      <c r="B129" s="51" t="s">
        <v>343</v>
      </c>
      <c r="C129" s="51" t="s">
        <v>370</v>
      </c>
      <c r="D129" s="51" t="s">
        <v>59</v>
      </c>
      <c r="E129" s="51">
        <v>10002</v>
      </c>
      <c r="F129" s="58"/>
      <c r="G129" s="98" t="str">
        <f t="shared" si="2"/>
        <v>SGA-EFO-ER0-PA-10002-</v>
      </c>
      <c r="H129" s="68" t="s">
        <v>375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24.75" customHeight="1" x14ac:dyDescent="0.2">
      <c r="A130" s="51" t="s">
        <v>195</v>
      </c>
      <c r="B130" s="51" t="s">
        <v>343</v>
      </c>
      <c r="C130" s="51" t="s">
        <v>370</v>
      </c>
      <c r="D130" s="51" t="s">
        <v>59</v>
      </c>
      <c r="E130" s="51">
        <v>10003</v>
      </c>
      <c r="F130" s="58"/>
      <c r="G130" s="98" t="str">
        <f t="shared" si="2"/>
        <v>SGA-EFO-ER0-PA-10003-</v>
      </c>
      <c r="H130" s="68" t="s">
        <v>376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24.75" customHeight="1" x14ac:dyDescent="0.2">
      <c r="A131" s="51" t="s">
        <v>195</v>
      </c>
      <c r="B131" s="51" t="s">
        <v>343</v>
      </c>
      <c r="C131" s="51" t="s">
        <v>370</v>
      </c>
      <c r="D131" s="51" t="s">
        <v>59</v>
      </c>
      <c r="E131" s="51">
        <v>10004</v>
      </c>
      <c r="F131" s="58"/>
      <c r="G131" s="98" t="str">
        <f t="shared" si="2"/>
        <v>SGA-EFO-ER0-PA-10004-</v>
      </c>
      <c r="H131" s="68" t="s">
        <v>377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26.25" customHeight="1" x14ac:dyDescent="0.2">
      <c r="A132" s="51" t="s">
        <v>195</v>
      </c>
      <c r="B132" s="6"/>
      <c r="C132" s="6"/>
      <c r="D132" s="6"/>
      <c r="E132" s="6"/>
      <c r="F132" s="6"/>
      <c r="G132" s="98" t="str">
        <f t="shared" si="2"/>
        <v>SGA-----</v>
      </c>
      <c r="H132" s="67" t="s">
        <v>378</v>
      </c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1:28" ht="24.75" customHeight="1" x14ac:dyDescent="0.2">
      <c r="A133" s="51" t="s">
        <v>195</v>
      </c>
      <c r="B133" s="51" t="s">
        <v>282</v>
      </c>
      <c r="C133" s="51" t="s">
        <v>315</v>
      </c>
      <c r="D133" s="51" t="s">
        <v>59</v>
      </c>
      <c r="E133" s="51">
        <v>10005</v>
      </c>
      <c r="F133" s="58"/>
      <c r="G133" s="99" t="str">
        <f t="shared" si="2"/>
        <v>SGA-T01-EP0-PA-10005-</v>
      </c>
      <c r="H133" s="56" t="s">
        <v>379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24.75" customHeight="1" x14ac:dyDescent="0.2">
      <c r="A134" s="51" t="s">
        <v>195</v>
      </c>
      <c r="B134" s="51" t="s">
        <v>282</v>
      </c>
      <c r="C134" s="51" t="s">
        <v>315</v>
      </c>
      <c r="D134" s="51" t="s">
        <v>59</v>
      </c>
      <c r="E134" s="51">
        <v>10006</v>
      </c>
      <c r="F134" s="58"/>
      <c r="G134" s="99" t="str">
        <f t="shared" si="2"/>
        <v>SGA-T01-EP0-PA-10006-</v>
      </c>
      <c r="H134" s="56" t="s">
        <v>380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24.75" customHeight="1" x14ac:dyDescent="0.2">
      <c r="A135" s="51" t="s">
        <v>195</v>
      </c>
      <c r="B135" s="51" t="s">
        <v>285</v>
      </c>
      <c r="C135" s="51" t="s">
        <v>315</v>
      </c>
      <c r="D135" s="51" t="s">
        <v>59</v>
      </c>
      <c r="E135" s="51">
        <v>10005</v>
      </c>
      <c r="F135" s="58"/>
      <c r="G135" s="99" t="str">
        <f t="shared" si="2"/>
        <v>SGA-T02-EP0-PA-10005-</v>
      </c>
      <c r="H135" s="56" t="s">
        <v>381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24.75" customHeight="1" x14ac:dyDescent="0.2">
      <c r="A136" s="51" t="s">
        <v>195</v>
      </c>
      <c r="B136" s="51" t="s">
        <v>285</v>
      </c>
      <c r="C136" s="51" t="s">
        <v>315</v>
      </c>
      <c r="D136" s="51" t="s">
        <v>59</v>
      </c>
      <c r="E136" s="51">
        <v>10006</v>
      </c>
      <c r="F136" s="58"/>
      <c r="G136" s="99" t="str">
        <f t="shared" si="2"/>
        <v>SGA-T02-EP0-PA-10006-</v>
      </c>
      <c r="H136" s="56" t="s">
        <v>382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24.75" customHeight="1" x14ac:dyDescent="0.2">
      <c r="A137" s="51" t="s">
        <v>195</v>
      </c>
      <c r="B137" s="51" t="s">
        <v>287</v>
      </c>
      <c r="C137" s="51" t="s">
        <v>315</v>
      </c>
      <c r="D137" s="51" t="s">
        <v>59</v>
      </c>
      <c r="E137" s="51">
        <v>10005</v>
      </c>
      <c r="F137" s="58"/>
      <c r="G137" s="99" t="str">
        <f t="shared" si="2"/>
        <v>SGA-T03-EP0-PA-10005-</v>
      </c>
      <c r="H137" s="56" t="s">
        <v>383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24.75" customHeight="1" x14ac:dyDescent="0.2">
      <c r="A138" s="51" t="s">
        <v>195</v>
      </c>
      <c r="B138" s="51" t="s">
        <v>287</v>
      </c>
      <c r="C138" s="51" t="s">
        <v>315</v>
      </c>
      <c r="D138" s="51" t="s">
        <v>59</v>
      </c>
      <c r="E138" s="51">
        <v>10006</v>
      </c>
      <c r="F138" s="58"/>
      <c r="G138" s="99" t="str">
        <f t="shared" si="2"/>
        <v>SGA-T03-EP0-PA-10006-</v>
      </c>
      <c r="H138" s="56" t="s">
        <v>384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24.75" customHeight="1" x14ac:dyDescent="0.2">
      <c r="A139" s="51" t="s">
        <v>195</v>
      </c>
      <c r="B139" s="51" t="s">
        <v>289</v>
      </c>
      <c r="C139" s="51" t="s">
        <v>315</v>
      </c>
      <c r="D139" s="51" t="s">
        <v>59</v>
      </c>
      <c r="E139" s="51">
        <v>10005</v>
      </c>
      <c r="F139" s="58"/>
      <c r="G139" s="99" t="str">
        <f t="shared" si="2"/>
        <v>SGA-T07-EP0-PA-10005-</v>
      </c>
      <c r="H139" s="56" t="s">
        <v>385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24.75" customHeight="1" x14ac:dyDescent="0.2">
      <c r="A140" s="51" t="s">
        <v>195</v>
      </c>
      <c r="B140" s="51" t="s">
        <v>289</v>
      </c>
      <c r="C140" s="51" t="s">
        <v>315</v>
      </c>
      <c r="D140" s="51" t="s">
        <v>59</v>
      </c>
      <c r="E140" s="51">
        <v>10006</v>
      </c>
      <c r="F140" s="58"/>
      <c r="G140" s="99" t="str">
        <f t="shared" si="2"/>
        <v>SGA-T07-EP0-PA-10006-</v>
      </c>
      <c r="H140" s="56" t="s">
        <v>386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24.75" customHeight="1" x14ac:dyDescent="0.2">
      <c r="A141" s="51" t="s">
        <v>195</v>
      </c>
      <c r="B141" s="51" t="s">
        <v>387</v>
      </c>
      <c r="C141" s="51" t="s">
        <v>315</v>
      </c>
      <c r="D141" s="51" t="s">
        <v>59</v>
      </c>
      <c r="E141" s="51">
        <v>10000</v>
      </c>
      <c r="F141" s="58"/>
      <c r="G141" s="99" t="str">
        <f t="shared" si="2"/>
        <v>SGA-CRN-EP0-PA-10000-</v>
      </c>
      <c r="H141" s="56" t="s">
        <v>388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24.75" customHeight="1" x14ac:dyDescent="0.2">
      <c r="A142" s="51" t="s">
        <v>195</v>
      </c>
      <c r="B142" s="51" t="s">
        <v>387</v>
      </c>
      <c r="C142" s="51" t="s">
        <v>315</v>
      </c>
      <c r="D142" s="51" t="s">
        <v>59</v>
      </c>
      <c r="E142" s="51">
        <v>10001</v>
      </c>
      <c r="F142" s="58"/>
      <c r="G142" s="99" t="str">
        <f t="shared" si="2"/>
        <v>SGA-CRN-EP0-PA-10001-</v>
      </c>
      <c r="H142" s="56" t="s">
        <v>389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24.75" customHeight="1" x14ac:dyDescent="0.2">
      <c r="A143" s="51" t="s">
        <v>195</v>
      </c>
      <c r="B143" s="51" t="s">
        <v>390</v>
      </c>
      <c r="C143" s="51" t="s">
        <v>315</v>
      </c>
      <c r="D143" s="51" t="s">
        <v>59</v>
      </c>
      <c r="E143" s="51">
        <v>10000</v>
      </c>
      <c r="F143" s="58"/>
      <c r="G143" s="99" t="str">
        <f t="shared" si="2"/>
        <v>SGA-LGP-EP0-PA-10000-</v>
      </c>
      <c r="H143" s="56" t="s">
        <v>391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24.75" customHeight="1" x14ac:dyDescent="0.2">
      <c r="A144" s="51" t="s">
        <v>195</v>
      </c>
      <c r="B144" s="51" t="s">
        <v>390</v>
      </c>
      <c r="C144" s="51" t="s">
        <v>315</v>
      </c>
      <c r="D144" s="51" t="s">
        <v>59</v>
      </c>
      <c r="E144" s="51">
        <v>10001</v>
      </c>
      <c r="F144" s="58"/>
      <c r="G144" s="99" t="str">
        <f t="shared" si="2"/>
        <v>SGA-LGP-EP0-PA-10001-</v>
      </c>
      <c r="H144" s="56" t="s">
        <v>392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24.75" customHeight="1" x14ac:dyDescent="0.2">
      <c r="A145" s="51" t="s">
        <v>195</v>
      </c>
      <c r="B145" s="51" t="s">
        <v>393</v>
      </c>
      <c r="C145" s="51" t="s">
        <v>315</v>
      </c>
      <c r="D145" s="51" t="s">
        <v>59</v>
      </c>
      <c r="E145" s="51">
        <v>10000</v>
      </c>
      <c r="F145" s="58"/>
      <c r="G145" s="99" t="str">
        <f t="shared" si="2"/>
        <v>SGA-LCE-EP0-PA-10000-</v>
      </c>
      <c r="H145" s="56" t="s">
        <v>394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24.75" customHeight="1" x14ac:dyDescent="0.2">
      <c r="A146" s="51" t="s">
        <v>195</v>
      </c>
      <c r="B146" s="51" t="s">
        <v>393</v>
      </c>
      <c r="C146" s="51" t="s">
        <v>315</v>
      </c>
      <c r="D146" s="51" t="s">
        <v>59</v>
      </c>
      <c r="E146" s="51">
        <v>10001</v>
      </c>
      <c r="F146" s="58"/>
      <c r="G146" s="99" t="str">
        <f t="shared" si="2"/>
        <v>SGA-LCE-EP0-PA-10001-</v>
      </c>
      <c r="H146" s="56" t="s">
        <v>395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24.75" customHeight="1" x14ac:dyDescent="0.2">
      <c r="A147" s="51" t="s">
        <v>195</v>
      </c>
      <c r="B147" s="51" t="s">
        <v>361</v>
      </c>
      <c r="C147" s="51" t="s">
        <v>315</v>
      </c>
      <c r="D147" s="51" t="s">
        <v>59</v>
      </c>
      <c r="E147" s="51">
        <v>10002</v>
      </c>
      <c r="F147" s="58"/>
      <c r="G147" s="99" t="str">
        <f t="shared" si="2"/>
        <v>SGA-TRF-EP0-PA-10002-</v>
      </c>
      <c r="H147" s="56" t="s">
        <v>396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24.75" customHeight="1" x14ac:dyDescent="0.2">
      <c r="A148" s="51" t="s">
        <v>195</v>
      </c>
      <c r="B148" s="51" t="s">
        <v>361</v>
      </c>
      <c r="C148" s="51" t="s">
        <v>315</v>
      </c>
      <c r="D148" s="51" t="s">
        <v>59</v>
      </c>
      <c r="E148" s="51">
        <v>10003</v>
      </c>
      <c r="F148" s="58"/>
      <c r="G148" s="99" t="str">
        <f t="shared" si="2"/>
        <v>SGA-TRF-EP0-PA-10003-</v>
      </c>
      <c r="H148" s="56" t="s">
        <v>397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24.75" customHeight="1" x14ac:dyDescent="0.2">
      <c r="A149" s="51" t="s">
        <v>195</v>
      </c>
      <c r="B149" s="51" t="s">
        <v>295</v>
      </c>
      <c r="C149" s="51" t="s">
        <v>315</v>
      </c>
      <c r="D149" s="51" t="s">
        <v>59</v>
      </c>
      <c r="E149" s="51">
        <v>10001</v>
      </c>
      <c r="F149" s="58"/>
      <c r="G149" s="98" t="str">
        <f t="shared" si="2"/>
        <v>SGA-BA1-EP0-PA-10001-</v>
      </c>
      <c r="H149" s="56" t="s">
        <v>398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24.75" customHeight="1" x14ac:dyDescent="0.2">
      <c r="A150" s="51" t="s">
        <v>195</v>
      </c>
      <c r="B150" s="51" t="s">
        <v>297</v>
      </c>
      <c r="C150" s="51" t="s">
        <v>315</v>
      </c>
      <c r="D150" s="51" t="s">
        <v>59</v>
      </c>
      <c r="E150" s="51">
        <v>10001</v>
      </c>
      <c r="F150" s="58"/>
      <c r="G150" s="98" t="str">
        <f t="shared" si="2"/>
        <v>SGA-BA2-EP0-PA-10001-</v>
      </c>
      <c r="H150" s="56" t="s">
        <v>399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24.75" customHeight="1" x14ac:dyDescent="0.2">
      <c r="A151" s="51" t="s">
        <v>195</v>
      </c>
      <c r="B151" s="51" t="s">
        <v>289</v>
      </c>
      <c r="C151" s="51" t="s">
        <v>315</v>
      </c>
      <c r="D151" s="51" t="s">
        <v>59</v>
      </c>
      <c r="E151" s="51">
        <v>10007</v>
      </c>
      <c r="F151" s="58"/>
      <c r="G151" s="98" t="str">
        <f t="shared" si="2"/>
        <v>SGA-T07-EP0-PA-10007-</v>
      </c>
      <c r="H151" s="56" t="s">
        <v>400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24.75" customHeight="1" x14ac:dyDescent="0.2">
      <c r="A152" s="51" t="s">
        <v>195</v>
      </c>
      <c r="B152" s="51" t="s">
        <v>282</v>
      </c>
      <c r="C152" s="51" t="s">
        <v>315</v>
      </c>
      <c r="D152" s="51" t="s">
        <v>59</v>
      </c>
      <c r="E152" s="51">
        <v>10007</v>
      </c>
      <c r="F152" s="58"/>
      <c r="G152" s="99" t="str">
        <f t="shared" si="2"/>
        <v>SGA-T01-EP0-PA-10007-</v>
      </c>
      <c r="H152" s="56" t="s">
        <v>401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24.75" customHeight="1" x14ac:dyDescent="0.2">
      <c r="A153" s="51" t="s">
        <v>195</v>
      </c>
      <c r="B153" s="51" t="s">
        <v>295</v>
      </c>
      <c r="C153" s="51" t="s">
        <v>315</v>
      </c>
      <c r="D153" s="51" t="s">
        <v>59</v>
      </c>
      <c r="E153" s="51">
        <v>10002</v>
      </c>
      <c r="F153" s="58"/>
      <c r="G153" s="98" t="str">
        <f t="shared" si="2"/>
        <v>SGA-BA1-EP0-PA-10002-</v>
      </c>
      <c r="H153" s="56" t="s">
        <v>402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24.75" customHeight="1" x14ac:dyDescent="0.2">
      <c r="A154" s="51" t="s">
        <v>195</v>
      </c>
      <c r="B154" s="51" t="s">
        <v>295</v>
      </c>
      <c r="C154" s="51" t="s">
        <v>315</v>
      </c>
      <c r="D154" s="51" t="s">
        <v>59</v>
      </c>
      <c r="E154" s="51">
        <v>10003</v>
      </c>
      <c r="F154" s="58"/>
      <c r="G154" s="98" t="str">
        <f t="shared" si="2"/>
        <v>SGA-BA1-EP0-PA-10003-</v>
      </c>
      <c r="H154" s="56" t="s">
        <v>403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24.75" customHeight="1" x14ac:dyDescent="0.2">
      <c r="A155" s="51" t="s">
        <v>195</v>
      </c>
      <c r="B155" s="51" t="s">
        <v>297</v>
      </c>
      <c r="C155" s="51" t="s">
        <v>315</v>
      </c>
      <c r="D155" s="51" t="s">
        <v>59</v>
      </c>
      <c r="E155" s="51">
        <v>10002</v>
      </c>
      <c r="F155" s="58"/>
      <c r="G155" s="98" t="str">
        <f t="shared" si="2"/>
        <v>SGA-BA2-EP0-PA-10002-</v>
      </c>
      <c r="H155" s="56" t="s">
        <v>404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24.75" customHeight="1" x14ac:dyDescent="0.2">
      <c r="A156" s="51" t="s">
        <v>195</v>
      </c>
      <c r="B156" s="51" t="s">
        <v>297</v>
      </c>
      <c r="C156" s="51" t="s">
        <v>315</v>
      </c>
      <c r="D156" s="51" t="s">
        <v>59</v>
      </c>
      <c r="E156" s="51">
        <v>10003</v>
      </c>
      <c r="F156" s="58"/>
      <c r="G156" s="98" t="str">
        <f t="shared" si="2"/>
        <v>SGA-BA2-EP0-PA-10003-</v>
      </c>
      <c r="H156" s="56" t="s">
        <v>405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24.75" customHeight="1" x14ac:dyDescent="0.2">
      <c r="A157" s="51" t="s">
        <v>195</v>
      </c>
      <c r="B157" s="51" t="s">
        <v>343</v>
      </c>
      <c r="C157" s="51" t="s">
        <v>315</v>
      </c>
      <c r="D157" s="51" t="s">
        <v>59</v>
      </c>
      <c r="E157" s="51">
        <v>10004</v>
      </c>
      <c r="F157" s="58"/>
      <c r="G157" s="98" t="str">
        <f t="shared" si="2"/>
        <v>SGA-EFO-EP0-PA-10004-</v>
      </c>
      <c r="H157" s="56" t="s">
        <v>406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24.75" customHeight="1" x14ac:dyDescent="0.2">
      <c r="A158" s="51" t="s">
        <v>195</v>
      </c>
      <c r="B158" s="51" t="s">
        <v>407</v>
      </c>
      <c r="C158" s="51" t="s">
        <v>315</v>
      </c>
      <c r="D158" s="51" t="s">
        <v>59</v>
      </c>
      <c r="E158" s="51">
        <v>10000</v>
      </c>
      <c r="F158" s="58"/>
      <c r="G158" s="99" t="str">
        <f t="shared" si="2"/>
        <v>SGA-LL1-EP0-PA-10000-</v>
      </c>
      <c r="H158" s="56" t="s">
        <v>408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24.75" customHeight="1" x14ac:dyDescent="0.2">
      <c r="A159" s="51" t="s">
        <v>195</v>
      </c>
      <c r="B159" s="51" t="s">
        <v>410</v>
      </c>
      <c r="C159" s="51" t="s">
        <v>315</v>
      </c>
      <c r="D159" s="51" t="s">
        <v>59</v>
      </c>
      <c r="E159" s="51">
        <v>10000</v>
      </c>
      <c r="F159" s="58"/>
      <c r="G159" s="99" t="str">
        <f t="shared" si="2"/>
        <v>SGA-LL2-EP0-PA-10000-</v>
      </c>
      <c r="H159" s="56" t="s">
        <v>411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24.75" customHeight="1" x14ac:dyDescent="0.2">
      <c r="A160" s="51" t="s">
        <v>195</v>
      </c>
      <c r="B160" s="51" t="s">
        <v>412</v>
      </c>
      <c r="C160" s="51" t="s">
        <v>315</v>
      </c>
      <c r="D160" s="51" t="s">
        <v>59</v>
      </c>
      <c r="E160" s="51">
        <v>10000</v>
      </c>
      <c r="F160" s="58"/>
      <c r="G160" s="99" t="str">
        <f t="shared" si="2"/>
        <v>SGA-LL3-EP0-PA-10000-</v>
      </c>
      <c r="H160" s="56" t="s">
        <v>413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24.75" customHeight="1" x14ac:dyDescent="0.2">
      <c r="A161" s="51" t="s">
        <v>195</v>
      </c>
      <c r="B161" s="51" t="s">
        <v>414</v>
      </c>
      <c r="C161" s="51" t="s">
        <v>315</v>
      </c>
      <c r="D161" s="51" t="s">
        <v>59</v>
      </c>
      <c r="E161" s="51">
        <v>10000</v>
      </c>
      <c r="F161" s="58"/>
      <c r="G161" s="99" t="str">
        <f t="shared" si="2"/>
        <v>SGA-LL7-EP0-PA-10000-</v>
      </c>
      <c r="H161" s="56" t="s">
        <v>415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26.25" customHeight="1" x14ac:dyDescent="0.2">
      <c r="A162" s="51" t="s">
        <v>195</v>
      </c>
      <c r="B162" s="6"/>
      <c r="C162" s="6"/>
      <c r="D162" s="6"/>
      <c r="E162" s="6"/>
      <c r="F162" s="6"/>
      <c r="G162" s="98" t="str">
        <f t="shared" si="2"/>
        <v>SGA-----</v>
      </c>
      <c r="H162" s="67" t="s">
        <v>416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1:28" ht="24.75" customHeight="1" x14ac:dyDescent="0.2">
      <c r="A163" s="51" t="s">
        <v>195</v>
      </c>
      <c r="B163" s="51" t="s">
        <v>282</v>
      </c>
      <c r="C163" s="51" t="s">
        <v>417</v>
      </c>
      <c r="D163" s="51" t="s">
        <v>59</v>
      </c>
      <c r="E163" s="51">
        <v>10008</v>
      </c>
      <c r="F163" s="58"/>
      <c r="G163" s="99" t="str">
        <f t="shared" si="2"/>
        <v>SGA-T01-EI0-PA-10008-</v>
      </c>
      <c r="H163" s="56" t="s">
        <v>418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24.75" customHeight="1" x14ac:dyDescent="0.2">
      <c r="A164" s="51" t="s">
        <v>195</v>
      </c>
      <c r="B164" s="51" t="s">
        <v>285</v>
      </c>
      <c r="C164" s="51" t="s">
        <v>417</v>
      </c>
      <c r="D164" s="51" t="s">
        <v>59</v>
      </c>
      <c r="E164" s="51">
        <v>10007</v>
      </c>
      <c r="F164" s="58"/>
      <c r="G164" s="99" t="str">
        <f t="shared" si="2"/>
        <v>SGA-T02-EI0-PA-10007-</v>
      </c>
      <c r="H164" s="56" t="s">
        <v>419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24.75" customHeight="1" x14ac:dyDescent="0.2">
      <c r="A165" s="51" t="s">
        <v>195</v>
      </c>
      <c r="B165" s="51" t="s">
        <v>289</v>
      </c>
      <c r="C165" s="51" t="s">
        <v>417</v>
      </c>
      <c r="D165" s="51" t="s">
        <v>59</v>
      </c>
      <c r="E165" s="51">
        <v>10008</v>
      </c>
      <c r="F165" s="58"/>
      <c r="G165" s="99" t="str">
        <f t="shared" si="2"/>
        <v>SGA-T07-EI0-PA-10008-</v>
      </c>
      <c r="H165" s="56" t="s">
        <v>420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24.75" customHeight="1" x14ac:dyDescent="0.2">
      <c r="A166" s="51" t="s">
        <v>195</v>
      </c>
      <c r="B166" s="51" t="s">
        <v>301</v>
      </c>
      <c r="C166" s="51" t="s">
        <v>417</v>
      </c>
      <c r="D166" s="51" t="s">
        <v>59</v>
      </c>
      <c r="E166" s="51">
        <v>10005</v>
      </c>
      <c r="F166" s="58"/>
      <c r="G166" s="98" t="str">
        <f t="shared" si="2"/>
        <v>SGA-T11-EI0-PA-10005-</v>
      </c>
      <c r="H166" s="56" t="s">
        <v>421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24.75" customHeight="1" x14ac:dyDescent="0.2">
      <c r="A167" s="51" t="s">
        <v>195</v>
      </c>
      <c r="B167" s="62" t="s">
        <v>301</v>
      </c>
      <c r="C167" s="62" t="s">
        <v>417</v>
      </c>
      <c r="D167" s="62" t="s">
        <v>59</v>
      </c>
      <c r="E167" s="62">
        <v>10006</v>
      </c>
      <c r="F167" s="62"/>
      <c r="G167" s="98" t="str">
        <f t="shared" si="2"/>
        <v>SGA-T11-EI0-PA-10006-</v>
      </c>
      <c r="H167" s="56" t="s">
        <v>422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24.75" customHeight="1" x14ac:dyDescent="0.2">
      <c r="A168" s="51" t="s">
        <v>195</v>
      </c>
      <c r="B168" s="62" t="s">
        <v>423</v>
      </c>
      <c r="C168" s="62" t="s">
        <v>189</v>
      </c>
      <c r="D168" s="62" t="s">
        <v>59</v>
      </c>
      <c r="E168" s="62">
        <v>10041</v>
      </c>
      <c r="F168" s="62"/>
      <c r="G168" s="98" t="str">
        <f t="shared" si="2"/>
        <v>SGA-SMC-I00-PA-10041-</v>
      </c>
      <c r="H168" s="53" t="s">
        <v>424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24.75" customHeight="1" x14ac:dyDescent="0.2">
      <c r="A169" s="51" t="s">
        <v>195</v>
      </c>
      <c r="B169" s="62" t="s">
        <v>423</v>
      </c>
      <c r="C169" s="62" t="s">
        <v>189</v>
      </c>
      <c r="D169" s="62" t="s">
        <v>59</v>
      </c>
      <c r="E169" s="62">
        <v>10042</v>
      </c>
      <c r="F169" s="62"/>
      <c r="G169" s="98" t="str">
        <f t="shared" si="2"/>
        <v>SGA-SMC-I00-PA-10042-</v>
      </c>
      <c r="H169" s="53" t="s">
        <v>426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24.75" customHeight="1" x14ac:dyDescent="0.2">
      <c r="A170" s="51" t="s">
        <v>195</v>
      </c>
      <c r="B170" s="62" t="s">
        <v>423</v>
      </c>
      <c r="C170" s="62" t="s">
        <v>189</v>
      </c>
      <c r="D170" s="62" t="s">
        <v>59</v>
      </c>
      <c r="E170" s="62">
        <v>10043</v>
      </c>
      <c r="F170" s="62"/>
      <c r="G170" s="98" t="str">
        <f t="shared" si="2"/>
        <v>SGA-SMC-I00-PA-10043-</v>
      </c>
      <c r="H170" s="53" t="s">
        <v>427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24.75" customHeight="1" x14ac:dyDescent="0.2">
      <c r="A171" s="51" t="s">
        <v>195</v>
      </c>
      <c r="B171" s="62" t="s">
        <v>423</v>
      </c>
      <c r="C171" s="62" t="s">
        <v>189</v>
      </c>
      <c r="D171" s="62" t="s">
        <v>59</v>
      </c>
      <c r="E171" s="62">
        <v>10045</v>
      </c>
      <c r="F171" s="62"/>
      <c r="G171" s="98" t="str">
        <f t="shared" si="2"/>
        <v>SGA-SMC-I00-PA-10045-</v>
      </c>
      <c r="H171" s="53" t="s">
        <v>428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24.75" customHeight="1" x14ac:dyDescent="0.2">
      <c r="A172" s="51" t="s">
        <v>195</v>
      </c>
      <c r="B172" s="62" t="s">
        <v>423</v>
      </c>
      <c r="C172" s="62" t="s">
        <v>189</v>
      </c>
      <c r="D172" s="62" t="s">
        <v>59</v>
      </c>
      <c r="E172" s="62">
        <v>10046</v>
      </c>
      <c r="F172" s="62"/>
      <c r="G172" s="98" t="str">
        <f t="shared" si="2"/>
        <v>SGA-SMC-I00-PA-10046-</v>
      </c>
      <c r="H172" s="53" t="s">
        <v>429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24.75" customHeight="1" x14ac:dyDescent="0.2">
      <c r="A173" s="51" t="s">
        <v>195</v>
      </c>
      <c r="B173" s="62" t="s">
        <v>423</v>
      </c>
      <c r="C173" s="62" t="s">
        <v>189</v>
      </c>
      <c r="D173" s="62" t="s">
        <v>59</v>
      </c>
      <c r="E173" s="62">
        <v>10054</v>
      </c>
      <c r="F173" s="62"/>
      <c r="G173" s="98" t="str">
        <f t="shared" si="2"/>
        <v>SGA-SMC-I00-PA-10054-</v>
      </c>
      <c r="H173" s="53" t="s">
        <v>430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24.75" customHeight="1" x14ac:dyDescent="0.2">
      <c r="A174" s="51" t="s">
        <v>195</v>
      </c>
      <c r="B174" s="62" t="s">
        <v>423</v>
      </c>
      <c r="C174" s="62" t="s">
        <v>189</v>
      </c>
      <c r="D174" s="62" t="s">
        <v>59</v>
      </c>
      <c r="E174" s="62">
        <v>10051</v>
      </c>
      <c r="F174" s="62"/>
      <c r="G174" s="98" t="str">
        <f t="shared" si="2"/>
        <v>SGA-SMC-I00-PA-10051-</v>
      </c>
      <c r="H174" s="53" t="s">
        <v>431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26.25" customHeight="1" x14ac:dyDescent="0.2">
      <c r="A175" s="51" t="s">
        <v>195</v>
      </c>
      <c r="B175" s="6"/>
      <c r="C175" s="6"/>
      <c r="D175" s="6"/>
      <c r="E175" s="6"/>
      <c r="F175" s="6"/>
      <c r="G175" s="98" t="str">
        <f t="shared" si="2"/>
        <v>SGA-----</v>
      </c>
      <c r="H175" s="67" t="s">
        <v>432</v>
      </c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1:28" ht="24.75" customHeight="1" x14ac:dyDescent="0.2">
      <c r="A176" s="51" t="s">
        <v>195</v>
      </c>
      <c r="B176" s="51" t="s">
        <v>433</v>
      </c>
      <c r="C176" s="51" t="s">
        <v>434</v>
      </c>
      <c r="D176" s="51" t="s">
        <v>59</v>
      </c>
      <c r="E176" s="51">
        <v>10000</v>
      </c>
      <c r="F176" s="58"/>
      <c r="G176" s="99" t="str">
        <f t="shared" si="2"/>
        <v>SGA-TBF-EOP-PA-10000-</v>
      </c>
      <c r="H176" s="56" t="s">
        <v>435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24.75" customHeight="1" x14ac:dyDescent="0.2">
      <c r="A177" s="51" t="s">
        <v>195</v>
      </c>
      <c r="B177" s="51" t="s">
        <v>433</v>
      </c>
      <c r="C177" s="51" t="s">
        <v>434</v>
      </c>
      <c r="D177" s="51" t="s">
        <v>59</v>
      </c>
      <c r="E177" s="51">
        <v>10001</v>
      </c>
      <c r="F177" s="58"/>
      <c r="G177" s="99" t="str">
        <f t="shared" si="2"/>
        <v>SGA-TBF-EOP-PA-10001-</v>
      </c>
      <c r="H177" s="56" t="s">
        <v>436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24.75" customHeight="1" x14ac:dyDescent="0.2">
      <c r="A178" s="51" t="s">
        <v>195</v>
      </c>
      <c r="B178" s="51" t="s">
        <v>433</v>
      </c>
      <c r="C178" s="51" t="s">
        <v>434</v>
      </c>
      <c r="D178" s="51" t="s">
        <v>59</v>
      </c>
      <c r="E178" s="51">
        <v>10002</v>
      </c>
      <c r="F178" s="58"/>
      <c r="G178" s="99" t="str">
        <f t="shared" si="2"/>
        <v>SGA-TBF-EOP-PA-10002-</v>
      </c>
      <c r="H178" s="56" t="s">
        <v>437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24.75" customHeight="1" x14ac:dyDescent="0.2">
      <c r="A179" s="51" t="s">
        <v>195</v>
      </c>
      <c r="B179" s="51" t="s">
        <v>433</v>
      </c>
      <c r="C179" s="51" t="s">
        <v>434</v>
      </c>
      <c r="D179" s="51" t="s">
        <v>59</v>
      </c>
      <c r="E179" s="51">
        <v>10003</v>
      </c>
      <c r="F179" s="58"/>
      <c r="G179" s="99" t="str">
        <f t="shared" si="2"/>
        <v>SGA-TBF-EOP-PA-10003-</v>
      </c>
      <c r="H179" s="56" t="s">
        <v>438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24.75" customHeight="1" x14ac:dyDescent="0.2">
      <c r="A180" s="51" t="s">
        <v>195</v>
      </c>
      <c r="B180" s="51" t="s">
        <v>433</v>
      </c>
      <c r="C180" s="51" t="s">
        <v>434</v>
      </c>
      <c r="D180" s="51" t="s">
        <v>59</v>
      </c>
      <c r="E180" s="51">
        <v>10004</v>
      </c>
      <c r="F180" s="58"/>
      <c r="G180" s="99" t="str">
        <f t="shared" si="2"/>
        <v>SGA-TBF-EOP-PA-10004-</v>
      </c>
      <c r="H180" s="56" t="s">
        <v>439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24.75" customHeight="1" x14ac:dyDescent="0.2">
      <c r="A181" s="51" t="s">
        <v>195</v>
      </c>
      <c r="B181" s="51" t="s">
        <v>433</v>
      </c>
      <c r="C181" s="51" t="s">
        <v>434</v>
      </c>
      <c r="D181" s="51" t="s">
        <v>59</v>
      </c>
      <c r="E181" s="51">
        <v>10005</v>
      </c>
      <c r="F181" s="58"/>
      <c r="G181" s="99" t="str">
        <f t="shared" si="2"/>
        <v>SGA-TBF-EOP-PA-10005-</v>
      </c>
      <c r="H181" s="56" t="s">
        <v>440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24.75" customHeight="1" x14ac:dyDescent="0.2">
      <c r="A182" s="51" t="s">
        <v>195</v>
      </c>
      <c r="B182" s="51" t="s">
        <v>433</v>
      </c>
      <c r="C182" s="51" t="s">
        <v>434</v>
      </c>
      <c r="D182" s="51" t="s">
        <v>59</v>
      </c>
      <c r="E182" s="51">
        <v>10006</v>
      </c>
      <c r="F182" s="58"/>
      <c r="G182" s="99" t="str">
        <f t="shared" si="2"/>
        <v>SGA-TBF-EOP-PA-10006-</v>
      </c>
      <c r="H182" s="56" t="s">
        <v>441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24.75" customHeight="1" x14ac:dyDescent="0.2">
      <c r="A183" s="51" t="s">
        <v>195</v>
      </c>
      <c r="B183" s="69" t="s">
        <v>433</v>
      </c>
      <c r="C183" s="69" t="s">
        <v>49</v>
      </c>
      <c r="D183" s="69" t="s">
        <v>50</v>
      </c>
      <c r="E183" s="51">
        <v>10007</v>
      </c>
      <c r="F183" s="69"/>
      <c r="G183" s="101" t="str">
        <f t="shared" si="2"/>
        <v>SGA-TBF-EM0-PL-10007-</v>
      </c>
      <c r="H183" s="56" t="s">
        <v>444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24.75" customHeight="1" x14ac:dyDescent="0.2">
      <c r="A184" s="51" t="s">
        <v>195</v>
      </c>
      <c r="B184" s="69" t="s">
        <v>433</v>
      </c>
      <c r="C184" s="69" t="s">
        <v>49</v>
      </c>
      <c r="D184" s="69" t="s">
        <v>50</v>
      </c>
      <c r="E184" s="51">
        <v>10008</v>
      </c>
      <c r="F184" s="69"/>
      <c r="G184" s="101" t="str">
        <f t="shared" si="2"/>
        <v>SGA-TBF-EM0-PL-10008-</v>
      </c>
      <c r="H184" s="56" t="s">
        <v>445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24.75" customHeight="1" x14ac:dyDescent="0.2">
      <c r="A185" s="51" t="s">
        <v>195</v>
      </c>
      <c r="B185" s="62" t="s">
        <v>433</v>
      </c>
      <c r="C185" s="62" t="s">
        <v>49</v>
      </c>
      <c r="D185" s="62" t="s">
        <v>50</v>
      </c>
      <c r="E185" s="51">
        <v>10009</v>
      </c>
      <c r="F185" s="62"/>
      <c r="G185" s="101" t="str">
        <f t="shared" si="2"/>
        <v>SGA-TBF-EM0-PL-10009-</v>
      </c>
      <c r="H185" s="56" t="s">
        <v>446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24.75" customHeight="1" x14ac:dyDescent="0.2">
      <c r="A186" s="51" t="s">
        <v>195</v>
      </c>
      <c r="B186" s="69" t="s">
        <v>433</v>
      </c>
      <c r="C186" s="69" t="s">
        <v>49</v>
      </c>
      <c r="D186" s="69" t="s">
        <v>50</v>
      </c>
      <c r="E186" s="51">
        <v>10010</v>
      </c>
      <c r="F186" s="69"/>
      <c r="G186" s="101" t="str">
        <f t="shared" si="2"/>
        <v>SGA-TBF-EM0-PL-10010-</v>
      </c>
      <c r="H186" s="56" t="s">
        <v>447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24.75" customHeight="1" x14ac:dyDescent="0.2">
      <c r="A187" s="51" t="s">
        <v>195</v>
      </c>
      <c r="B187" s="62" t="s">
        <v>433</v>
      </c>
      <c r="C187" s="62" t="s">
        <v>49</v>
      </c>
      <c r="D187" s="62" t="s">
        <v>50</v>
      </c>
      <c r="E187" s="51">
        <v>10011</v>
      </c>
      <c r="F187" s="62"/>
      <c r="G187" s="95" t="str">
        <f t="shared" si="2"/>
        <v>SGA-TBF-EM0-PL-10011-</v>
      </c>
      <c r="H187" s="56" t="s">
        <v>448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24.75" customHeight="1" x14ac:dyDescent="0.2">
      <c r="A188" s="51" t="s">
        <v>195</v>
      </c>
      <c r="B188" s="69" t="s">
        <v>433</v>
      </c>
      <c r="C188" s="69" t="s">
        <v>49</v>
      </c>
      <c r="D188" s="69" t="s">
        <v>50</v>
      </c>
      <c r="E188" s="51">
        <v>10012</v>
      </c>
      <c r="F188" s="69"/>
      <c r="G188" s="95" t="str">
        <f t="shared" si="2"/>
        <v>SGA-TBF-EM0-PL-10012-</v>
      </c>
      <c r="H188" s="56" t="s">
        <v>449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24.75" customHeight="1" x14ac:dyDescent="0.2">
      <c r="A189" s="51" t="s">
        <v>195</v>
      </c>
      <c r="B189" s="62" t="s">
        <v>433</v>
      </c>
      <c r="C189" s="62" t="s">
        <v>49</v>
      </c>
      <c r="D189" s="62" t="s">
        <v>50</v>
      </c>
      <c r="E189" s="51">
        <v>10013</v>
      </c>
      <c r="F189" s="62"/>
      <c r="G189" s="95" t="str">
        <f t="shared" si="2"/>
        <v>SGA-TBF-EM0-PL-10013-</v>
      </c>
      <c r="H189" s="56" t="s">
        <v>450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26.25" customHeight="1" x14ac:dyDescent="0.2">
      <c r="A190" s="51" t="s">
        <v>195</v>
      </c>
      <c r="B190" s="6"/>
      <c r="C190" s="6"/>
      <c r="D190" s="6"/>
      <c r="E190" s="6"/>
      <c r="F190" s="6"/>
      <c r="G190" s="98" t="str">
        <f t="shared" si="2"/>
        <v>SGA-----</v>
      </c>
      <c r="H190" s="67" t="s">
        <v>451</v>
      </c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1:28" ht="24.75" customHeight="1" x14ac:dyDescent="0.2">
      <c r="A191" s="51" t="s">
        <v>195</v>
      </c>
      <c r="B191" s="51" t="s">
        <v>32</v>
      </c>
      <c r="C191" s="51" t="s">
        <v>33</v>
      </c>
      <c r="D191" s="51" t="s">
        <v>59</v>
      </c>
      <c r="E191" s="51">
        <v>10008</v>
      </c>
      <c r="F191" s="58"/>
      <c r="G191" s="98" t="str">
        <f t="shared" si="2"/>
        <v>SGA-SAC-E00-PA-10008-</v>
      </c>
      <c r="H191" s="56" t="s">
        <v>452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26.25" customHeight="1" x14ac:dyDescent="0.2">
      <c r="A192" s="51" t="s">
        <v>195</v>
      </c>
      <c r="B192" s="6"/>
      <c r="C192" s="6"/>
      <c r="D192" s="6"/>
      <c r="E192" s="6"/>
      <c r="F192" s="6"/>
      <c r="G192" s="98" t="str">
        <f t="shared" si="2"/>
        <v>SGA-----</v>
      </c>
      <c r="H192" s="67" t="s">
        <v>453</v>
      </c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1:28" ht="24.75" customHeight="1" x14ac:dyDescent="0.2">
      <c r="A193" s="51" t="s">
        <v>195</v>
      </c>
      <c r="B193" s="51" t="s">
        <v>454</v>
      </c>
      <c r="C193" s="51" t="s">
        <v>434</v>
      </c>
      <c r="D193" s="51" t="s">
        <v>59</v>
      </c>
      <c r="E193" s="51">
        <v>10000</v>
      </c>
      <c r="F193" s="58"/>
      <c r="G193" s="98" t="str">
        <f t="shared" si="2"/>
        <v>SGA-REG-EOP-PA-10000-</v>
      </c>
      <c r="H193" s="56" t="s">
        <v>455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</sheetData>
  <autoFilter ref="A5:H193"/>
  <mergeCells count="1">
    <mergeCell ref="A4:G4"/>
  </mergeCells>
  <printOptions horizontalCentered="1" gridLines="1"/>
  <pageMargins left="0.25" right="0.25" top="0.75" bottom="0.75" header="0" footer="0"/>
  <pageSetup paperSize="8" fitToHeight="0" orientation="landscape"/>
  <headerFooter>
    <oddHeader>&amp;C&amp;F</oddHeader>
    <oddFooter>&amp;CPage &amp;P of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77"/>
  <sheetViews>
    <sheetView topLeftCell="G601" zoomScale="70" zoomScaleNormal="70" workbookViewId="0">
      <selection activeCell="H11" sqref="H11"/>
    </sheetView>
  </sheetViews>
  <sheetFormatPr baseColWidth="10" defaultColWidth="12.5703125" defaultRowHeight="15" customHeight="1" outlineLevelCol="2" x14ac:dyDescent="0.2"/>
  <cols>
    <col min="1" max="6" width="15.140625" hidden="1" customWidth="1"/>
    <col min="7" max="7" width="31.42578125" customWidth="1"/>
    <col min="8" max="8" width="112.5703125" customWidth="1"/>
    <col min="9" max="9" width="5.5703125" hidden="1" customWidth="1" outlineLevel="1"/>
    <col min="10" max="10" width="19.5703125" hidden="1" customWidth="1" outlineLevel="1"/>
    <col min="11" max="11" width="12.140625" hidden="1" customWidth="1" outlineLevel="1"/>
    <col min="12" max="12" width="3.42578125" hidden="1" customWidth="1" outlineLevel="2"/>
    <col min="13" max="13" width="9.42578125" hidden="1" customWidth="1" outlineLevel="2"/>
    <col min="14" max="14" width="11" hidden="1" customWidth="1" outlineLevel="2"/>
    <col min="15" max="15" width="6.42578125" hidden="1" customWidth="1" outlineLevel="1"/>
    <col min="16" max="16" width="17.42578125" hidden="1" customWidth="1" outlineLevel="1"/>
    <col min="17" max="17" width="12.5703125" hidden="1" customWidth="1" outlineLevel="1"/>
    <col min="18" max="18" width="3.42578125" hidden="1" customWidth="1" outlineLevel="2"/>
    <col min="19" max="19" width="9.42578125" hidden="1" customWidth="1" outlineLevel="2"/>
    <col min="20" max="20" width="11" hidden="1" customWidth="1" outlineLevel="2"/>
    <col min="21" max="21" width="3.85546875" hidden="1" customWidth="1" outlineLevel="1"/>
    <col min="22" max="22" width="16.5703125" hidden="1" customWidth="1" outlineLevel="1"/>
    <col min="23" max="23" width="11" hidden="1" customWidth="1" outlineLevel="1"/>
    <col min="24" max="24" width="3.42578125" hidden="1" customWidth="1" outlineLevel="2"/>
    <col min="25" max="25" width="9.42578125" hidden="1" customWidth="1" outlineLevel="2"/>
    <col min="26" max="26" width="11" hidden="1" customWidth="1" outlineLevel="2"/>
    <col min="27" max="27" width="3.85546875" hidden="1" customWidth="1" outlineLevel="1"/>
    <col min="28" max="28" width="13.85546875" hidden="1" customWidth="1" outlineLevel="1"/>
    <col min="29" max="29" width="12.5703125" hidden="1" customWidth="1" outlineLevel="1"/>
    <col min="30" max="30" width="3.42578125" hidden="1" customWidth="1" outlineLevel="2"/>
    <col min="31" max="31" width="9.42578125" hidden="1" customWidth="1" outlineLevel="2"/>
    <col min="32" max="32" width="11" hidden="1" customWidth="1" outlineLevel="2"/>
    <col min="33" max="33" width="3.42578125" hidden="1" customWidth="1" outlineLevel="1"/>
    <col min="34" max="34" width="12.85546875" hidden="1" customWidth="1" outlineLevel="1"/>
    <col min="35" max="35" width="9.5703125" hidden="1" customWidth="1" outlineLevel="1"/>
    <col min="36" max="36" width="3.42578125" hidden="1" customWidth="1" outlineLevel="2"/>
    <col min="37" max="37" width="9.42578125" hidden="1" customWidth="1" outlineLevel="2"/>
    <col min="38" max="38" width="11.140625" hidden="1" customWidth="1" outlineLevel="2"/>
    <col min="39" max="39" width="11.42578125" customWidth="1" collapsed="1"/>
    <col min="40" max="58" width="11.42578125" customWidth="1"/>
  </cols>
  <sheetData>
    <row r="1" spans="1:58" ht="26.25" customHeight="1" x14ac:dyDescent="0.2">
      <c r="A1" s="1"/>
      <c r="B1" s="1"/>
      <c r="C1" s="1"/>
      <c r="D1" s="1"/>
      <c r="E1" s="1"/>
      <c r="F1" s="1"/>
      <c r="G1" s="2"/>
      <c r="H1" s="2" t="s">
        <v>192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ht="26.25" customHeight="1" x14ac:dyDescent="0.2">
      <c r="A2" s="4"/>
      <c r="B2" s="4"/>
      <c r="C2" s="4"/>
      <c r="D2" s="4"/>
      <c r="E2" s="4"/>
      <c r="F2" s="4"/>
      <c r="G2" s="5"/>
      <c r="H2" s="5" t="s">
        <v>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ht="26.25" customHeight="1" x14ac:dyDescent="0.2">
      <c r="A3" s="6"/>
      <c r="B3" s="6"/>
      <c r="C3" s="6"/>
      <c r="D3" s="6"/>
      <c r="E3" s="6"/>
      <c r="F3" s="6"/>
      <c r="G3" s="7"/>
      <c r="H3" s="7" t="s">
        <v>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ht="71.25" customHeight="1" x14ac:dyDescent="0.2">
      <c r="A4" s="109" t="s">
        <v>5</v>
      </c>
      <c r="B4" s="110"/>
      <c r="C4" s="110"/>
      <c r="D4" s="110"/>
      <c r="E4" s="110"/>
      <c r="F4" s="110"/>
      <c r="G4" s="111"/>
      <c r="H4" s="9" t="s">
        <v>6</v>
      </c>
      <c r="I4" s="112" t="s">
        <v>7</v>
      </c>
      <c r="J4" s="110"/>
      <c r="K4" s="111"/>
      <c r="L4" s="113" t="s">
        <v>8</v>
      </c>
      <c r="M4" s="110"/>
      <c r="N4" s="111"/>
      <c r="O4" s="112" t="s">
        <v>9</v>
      </c>
      <c r="P4" s="110"/>
      <c r="Q4" s="111"/>
      <c r="R4" s="113" t="s">
        <v>8</v>
      </c>
      <c r="S4" s="110"/>
      <c r="T4" s="111"/>
      <c r="U4" s="112" t="s">
        <v>10</v>
      </c>
      <c r="V4" s="110"/>
      <c r="W4" s="111"/>
      <c r="X4" s="113" t="s">
        <v>8</v>
      </c>
      <c r="Y4" s="110"/>
      <c r="Z4" s="111"/>
      <c r="AA4" s="112" t="s">
        <v>11</v>
      </c>
      <c r="AB4" s="110"/>
      <c r="AC4" s="111"/>
      <c r="AD4" s="113" t="s">
        <v>8</v>
      </c>
      <c r="AE4" s="110"/>
      <c r="AF4" s="111"/>
      <c r="AG4" s="112" t="s">
        <v>12</v>
      </c>
      <c r="AH4" s="110"/>
      <c r="AI4" s="111"/>
      <c r="AJ4" s="113" t="s">
        <v>8</v>
      </c>
      <c r="AK4" s="110"/>
      <c r="AL4" s="11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 ht="39" customHeight="1" x14ac:dyDescent="0.2">
      <c r="A5" s="10" t="s">
        <v>13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3" t="s">
        <v>19</v>
      </c>
      <c r="H5" s="9" t="s">
        <v>456</v>
      </c>
      <c r="I5" s="14" t="s">
        <v>20</v>
      </c>
      <c r="J5" s="14" t="s">
        <v>21</v>
      </c>
      <c r="K5" s="14" t="s">
        <v>22</v>
      </c>
      <c r="L5" s="9" t="s">
        <v>23</v>
      </c>
      <c r="M5" s="9" t="s">
        <v>22</v>
      </c>
      <c r="N5" s="9" t="s">
        <v>24</v>
      </c>
      <c r="O5" s="14" t="s">
        <v>20</v>
      </c>
      <c r="P5" s="14" t="s">
        <v>21</v>
      </c>
      <c r="Q5" s="14" t="s">
        <v>22</v>
      </c>
      <c r="R5" s="9" t="s">
        <v>23</v>
      </c>
      <c r="S5" s="9" t="s">
        <v>22</v>
      </c>
      <c r="T5" s="9" t="s">
        <v>24</v>
      </c>
      <c r="U5" s="14" t="s">
        <v>20</v>
      </c>
      <c r="V5" s="14" t="s">
        <v>21</v>
      </c>
      <c r="W5" s="14" t="s">
        <v>22</v>
      </c>
      <c r="X5" s="9" t="s">
        <v>23</v>
      </c>
      <c r="Y5" s="9" t="s">
        <v>22</v>
      </c>
      <c r="Z5" s="9" t="s">
        <v>24</v>
      </c>
      <c r="AA5" s="14" t="s">
        <v>20</v>
      </c>
      <c r="AB5" s="14" t="s">
        <v>21</v>
      </c>
      <c r="AC5" s="14" t="s">
        <v>22</v>
      </c>
      <c r="AD5" s="9" t="s">
        <v>23</v>
      </c>
      <c r="AE5" s="9" t="s">
        <v>22</v>
      </c>
      <c r="AF5" s="9" t="s">
        <v>24</v>
      </c>
      <c r="AG5" s="15" t="s">
        <v>20</v>
      </c>
      <c r="AH5" s="14" t="s">
        <v>21</v>
      </c>
      <c r="AI5" s="14" t="s">
        <v>22</v>
      </c>
      <c r="AJ5" s="9" t="s">
        <v>23</v>
      </c>
      <c r="AK5" s="9" t="s">
        <v>22</v>
      </c>
      <c r="AL5" s="9" t="s">
        <v>24</v>
      </c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 ht="26.25" customHeight="1" x14ac:dyDescent="0.2">
      <c r="A6" s="16"/>
      <c r="B6" s="16"/>
      <c r="C6" s="16"/>
      <c r="D6" s="16"/>
      <c r="E6" s="16"/>
      <c r="F6" s="16"/>
      <c r="G6" s="7"/>
      <c r="H6" s="7" t="s">
        <v>457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7" spans="1:58" ht="26.25" customHeight="1" x14ac:dyDescent="0.2">
      <c r="A7" s="7"/>
      <c r="B7" s="7"/>
      <c r="C7" s="7"/>
      <c r="D7" s="7"/>
      <c r="E7" s="7"/>
      <c r="F7" s="7"/>
      <c r="G7" s="7"/>
      <c r="H7" s="7" t="s">
        <v>194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30" customHeight="1" x14ac:dyDescent="0.2">
      <c r="A8" s="51" t="s">
        <v>458</v>
      </c>
      <c r="B8" s="51" t="s">
        <v>196</v>
      </c>
      <c r="C8" s="51" t="s">
        <v>161</v>
      </c>
      <c r="D8" s="51" t="s">
        <v>55</v>
      </c>
      <c r="E8" s="51">
        <v>10000</v>
      </c>
      <c r="F8" s="51"/>
      <c r="G8" s="52" t="str">
        <f t="shared" ref="G8:G32" si="0">IF(A8&lt;&gt;0,CONCATENATE(A8,"-",B8,"-",C8,"-",D8,"-",E8,"-",F8),"")</f>
        <v>SGU-RES-R00-DI-10000-</v>
      </c>
      <c r="H8" s="53" t="s">
        <v>197</v>
      </c>
      <c r="I8" s="24" t="s">
        <v>27</v>
      </c>
      <c r="J8" s="23" t="s">
        <v>459</v>
      </c>
      <c r="K8" s="32">
        <v>45114</v>
      </c>
      <c r="L8" s="33"/>
      <c r="M8" s="32"/>
      <c r="N8" s="33"/>
      <c r="O8" s="23" t="s">
        <v>42</v>
      </c>
      <c r="P8" s="23" t="s">
        <v>460</v>
      </c>
      <c r="Q8" s="32">
        <v>45517</v>
      </c>
      <c r="R8" s="33"/>
      <c r="S8" s="32"/>
      <c r="T8" s="33"/>
      <c r="U8" s="23"/>
      <c r="V8" s="23"/>
      <c r="W8" s="32"/>
      <c r="X8" s="33"/>
      <c r="Y8" s="32"/>
      <c r="Z8" s="33"/>
      <c r="AA8" s="23"/>
      <c r="AB8" s="23"/>
      <c r="AC8" s="32"/>
      <c r="AD8" s="33"/>
      <c r="AE8" s="32"/>
      <c r="AF8" s="33"/>
      <c r="AG8" s="23"/>
      <c r="AH8" s="33"/>
      <c r="AI8" s="32"/>
      <c r="AJ8" s="33"/>
      <c r="AK8" s="32"/>
      <c r="AL8" s="3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ht="30" customHeight="1" x14ac:dyDescent="0.2">
      <c r="A9" s="51" t="s">
        <v>458</v>
      </c>
      <c r="B9" s="51" t="s">
        <v>198</v>
      </c>
      <c r="C9" s="51" t="s">
        <v>62</v>
      </c>
      <c r="D9" s="51" t="s">
        <v>59</v>
      </c>
      <c r="E9" s="51">
        <v>10003</v>
      </c>
      <c r="F9" s="51"/>
      <c r="G9" s="52" t="str">
        <f t="shared" si="0"/>
        <v>SGU-IDE-P00-PA-10003-</v>
      </c>
      <c r="H9" s="56" t="s">
        <v>199</v>
      </c>
      <c r="I9" s="24" t="s">
        <v>27</v>
      </c>
      <c r="J9" s="23" t="s">
        <v>461</v>
      </c>
      <c r="K9" s="32">
        <v>45579</v>
      </c>
      <c r="L9" s="33"/>
      <c r="M9" s="32"/>
      <c r="N9" s="33"/>
      <c r="O9" s="23"/>
      <c r="P9" s="33"/>
      <c r="Q9" s="32"/>
      <c r="R9" s="33"/>
      <c r="S9" s="32"/>
      <c r="T9" s="33"/>
      <c r="U9" s="23"/>
      <c r="V9" s="23"/>
      <c r="W9" s="32"/>
      <c r="X9" s="33"/>
      <c r="Y9" s="32"/>
      <c r="Z9" s="33"/>
      <c r="AA9" s="23"/>
      <c r="AB9" s="23"/>
      <c r="AC9" s="32"/>
      <c r="AD9" s="33"/>
      <c r="AE9" s="32"/>
      <c r="AF9" s="33"/>
      <c r="AG9" s="23"/>
      <c r="AH9" s="33"/>
      <c r="AI9" s="32"/>
      <c r="AJ9" s="33"/>
      <c r="AK9" s="32"/>
      <c r="AL9" s="3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ht="30" customHeight="1" x14ac:dyDescent="0.2">
      <c r="A10" s="51" t="s">
        <v>458</v>
      </c>
      <c r="B10" s="51" t="s">
        <v>196</v>
      </c>
      <c r="C10" s="51" t="s">
        <v>200</v>
      </c>
      <c r="D10" s="51" t="s">
        <v>59</v>
      </c>
      <c r="E10" s="51">
        <v>10001</v>
      </c>
      <c r="F10" s="51"/>
      <c r="G10" s="52" t="str">
        <f t="shared" si="0"/>
        <v>SGU-RES-RPO-PA-10001-</v>
      </c>
      <c r="H10" s="53" t="s">
        <v>201</v>
      </c>
      <c r="I10" s="24" t="s">
        <v>27</v>
      </c>
      <c r="J10" s="23" t="s">
        <v>462</v>
      </c>
      <c r="K10" s="32">
        <v>45457</v>
      </c>
      <c r="L10" s="33"/>
      <c r="M10" s="32"/>
      <c r="N10" s="33"/>
      <c r="O10" s="23"/>
      <c r="P10" s="33"/>
      <c r="Q10" s="32"/>
      <c r="R10" s="33"/>
      <c r="S10" s="32"/>
      <c r="T10" s="33"/>
      <c r="U10" s="23"/>
      <c r="V10" s="23"/>
      <c r="W10" s="32"/>
      <c r="X10" s="33"/>
      <c r="Y10" s="32"/>
      <c r="Z10" s="33"/>
      <c r="AA10" s="23"/>
      <c r="AB10" s="23"/>
      <c r="AC10" s="32"/>
      <c r="AD10" s="33"/>
      <c r="AE10" s="32"/>
      <c r="AF10" s="33"/>
      <c r="AG10" s="23"/>
      <c r="AH10" s="33"/>
      <c r="AI10" s="32"/>
      <c r="AJ10" s="33"/>
      <c r="AK10" s="32"/>
      <c r="AL10" s="3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ht="30" customHeight="1" x14ac:dyDescent="0.2">
      <c r="A11" s="51" t="s">
        <v>458</v>
      </c>
      <c r="B11" s="51" t="s">
        <v>196</v>
      </c>
      <c r="C11" s="51" t="s">
        <v>200</v>
      </c>
      <c r="D11" s="51" t="s">
        <v>59</v>
      </c>
      <c r="E11" s="51">
        <v>10002</v>
      </c>
      <c r="F11" s="51"/>
      <c r="G11" s="52" t="str">
        <f t="shared" si="0"/>
        <v>SGU-RES-RPO-PA-10002-</v>
      </c>
      <c r="H11" s="53" t="s">
        <v>202</v>
      </c>
      <c r="I11" s="24" t="s">
        <v>27</v>
      </c>
      <c r="J11" s="23" t="s">
        <v>212</v>
      </c>
      <c r="K11" s="32">
        <v>45062</v>
      </c>
      <c r="L11" s="33"/>
      <c r="M11" s="32"/>
      <c r="N11" s="33"/>
      <c r="O11" s="23" t="s">
        <v>42</v>
      </c>
      <c r="P11" s="23" t="s">
        <v>463</v>
      </c>
      <c r="Q11" s="32">
        <v>45377</v>
      </c>
      <c r="R11" s="33"/>
      <c r="S11" s="32"/>
      <c r="T11" s="33"/>
      <c r="U11" s="23" t="s">
        <v>28</v>
      </c>
      <c r="V11" s="23" t="s">
        <v>464</v>
      </c>
      <c r="W11" s="32">
        <v>45505</v>
      </c>
      <c r="X11" s="33"/>
      <c r="Y11" s="32"/>
      <c r="Z11" s="33"/>
      <c r="AA11" s="23"/>
      <c r="AB11" s="23"/>
      <c r="AC11" s="32"/>
      <c r="AD11" s="33"/>
      <c r="AE11" s="32"/>
      <c r="AF11" s="33"/>
      <c r="AG11" s="23"/>
      <c r="AH11" s="33"/>
      <c r="AI11" s="32"/>
      <c r="AJ11" s="33"/>
      <c r="AK11" s="32"/>
      <c r="AL11" s="3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ht="30" customHeight="1" x14ac:dyDescent="0.2">
      <c r="A12" s="51" t="s">
        <v>458</v>
      </c>
      <c r="B12" s="51" t="s">
        <v>196</v>
      </c>
      <c r="C12" s="51" t="s">
        <v>200</v>
      </c>
      <c r="D12" s="51" t="s">
        <v>59</v>
      </c>
      <c r="E12" s="51">
        <v>10003</v>
      </c>
      <c r="F12" s="51"/>
      <c r="G12" s="52" t="str">
        <f t="shared" si="0"/>
        <v>SGU-RES-RPO-PA-10003-</v>
      </c>
      <c r="H12" s="53" t="s">
        <v>203</v>
      </c>
      <c r="I12" s="24" t="s">
        <v>27</v>
      </c>
      <c r="J12" s="23" t="s">
        <v>207</v>
      </c>
      <c r="K12" s="32">
        <v>45089</v>
      </c>
      <c r="L12" s="33"/>
      <c r="M12" s="32"/>
      <c r="N12" s="33"/>
      <c r="O12" s="23"/>
      <c r="P12" s="33"/>
      <c r="Q12" s="32"/>
      <c r="R12" s="33"/>
      <c r="S12" s="32"/>
      <c r="T12" s="33"/>
      <c r="U12" s="23"/>
      <c r="V12" s="23"/>
      <c r="W12" s="32"/>
      <c r="X12" s="33"/>
      <c r="Y12" s="32"/>
      <c r="Z12" s="33"/>
      <c r="AA12" s="23"/>
      <c r="AB12" s="23"/>
      <c r="AC12" s="32"/>
      <c r="AD12" s="33"/>
      <c r="AE12" s="32"/>
      <c r="AF12" s="33"/>
      <c r="AG12" s="23"/>
      <c r="AH12" s="33"/>
      <c r="AI12" s="32"/>
      <c r="AJ12" s="33"/>
      <c r="AK12" s="32"/>
      <c r="AL12" s="3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ht="30" customHeight="1" x14ac:dyDescent="0.2">
      <c r="A13" s="51" t="s">
        <v>458</v>
      </c>
      <c r="B13" s="51" t="s">
        <v>196</v>
      </c>
      <c r="C13" s="51" t="s">
        <v>161</v>
      </c>
      <c r="D13" s="51" t="s">
        <v>59</v>
      </c>
      <c r="E13" s="51">
        <v>10004</v>
      </c>
      <c r="F13" s="51"/>
      <c r="G13" s="52" t="str">
        <f t="shared" si="0"/>
        <v>SGU-RES-R00-PA-10004-</v>
      </c>
      <c r="H13" s="53" t="s">
        <v>204</v>
      </c>
      <c r="I13" s="24" t="s">
        <v>27</v>
      </c>
      <c r="J13" s="23" t="s">
        <v>207</v>
      </c>
      <c r="K13" s="32">
        <v>45089</v>
      </c>
      <c r="L13" s="33"/>
      <c r="M13" s="32"/>
      <c r="N13" s="33"/>
      <c r="O13" s="23"/>
      <c r="P13" s="33"/>
      <c r="Q13" s="32"/>
      <c r="R13" s="33"/>
      <c r="S13" s="32"/>
      <c r="T13" s="33"/>
      <c r="U13" s="23"/>
      <c r="V13" s="23"/>
      <c r="W13" s="32"/>
      <c r="X13" s="33"/>
      <c r="Y13" s="32"/>
      <c r="Z13" s="33"/>
      <c r="AA13" s="23"/>
      <c r="AB13" s="23"/>
      <c r="AC13" s="32"/>
      <c r="AD13" s="33"/>
      <c r="AE13" s="32"/>
      <c r="AF13" s="33"/>
      <c r="AG13" s="23"/>
      <c r="AH13" s="33"/>
      <c r="AI13" s="32"/>
      <c r="AJ13" s="33"/>
      <c r="AK13" s="32"/>
      <c r="AL13" s="3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ht="30" customHeight="1" x14ac:dyDescent="0.2">
      <c r="A14" s="51" t="s">
        <v>458</v>
      </c>
      <c r="B14" s="51" t="s">
        <v>196</v>
      </c>
      <c r="C14" s="51" t="s">
        <v>161</v>
      </c>
      <c r="D14" s="51" t="s">
        <v>205</v>
      </c>
      <c r="E14" s="51">
        <v>10005</v>
      </c>
      <c r="F14" s="51"/>
      <c r="G14" s="52" t="str">
        <f t="shared" si="0"/>
        <v>SGU-RES-R00-IT-10005-</v>
      </c>
      <c r="H14" s="53" t="s">
        <v>206</v>
      </c>
      <c r="I14" s="24" t="s">
        <v>27</v>
      </c>
      <c r="J14" s="23" t="s">
        <v>465</v>
      </c>
      <c r="K14" s="32">
        <v>45369</v>
      </c>
      <c r="L14" s="33"/>
      <c r="M14" s="32"/>
      <c r="N14" s="33"/>
      <c r="O14" s="23" t="s">
        <v>42</v>
      </c>
      <c r="P14" s="23" t="s">
        <v>460</v>
      </c>
      <c r="Q14" s="32">
        <v>45517</v>
      </c>
      <c r="R14" s="33"/>
      <c r="S14" s="32"/>
      <c r="T14" s="33"/>
      <c r="U14" s="23"/>
      <c r="V14" s="23"/>
      <c r="W14" s="32"/>
      <c r="X14" s="33"/>
      <c r="Y14" s="32"/>
      <c r="Z14" s="33"/>
      <c r="AA14" s="23"/>
      <c r="AB14" s="23"/>
      <c r="AC14" s="32"/>
      <c r="AD14" s="33"/>
      <c r="AE14" s="32"/>
      <c r="AF14" s="33"/>
      <c r="AG14" s="23"/>
      <c r="AH14" s="33"/>
      <c r="AI14" s="32"/>
      <c r="AJ14" s="33"/>
      <c r="AK14" s="32"/>
      <c r="AL14" s="3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ht="30" customHeight="1" x14ac:dyDescent="0.2">
      <c r="A15" s="51" t="s">
        <v>458</v>
      </c>
      <c r="B15" s="57" t="s">
        <v>104</v>
      </c>
      <c r="C15" s="57" t="s">
        <v>161</v>
      </c>
      <c r="D15" s="51"/>
      <c r="E15" s="51">
        <v>10019</v>
      </c>
      <c r="F15" s="51"/>
      <c r="G15" s="52" t="str">
        <f t="shared" si="0"/>
        <v>SGU-TC2-R00--10019-</v>
      </c>
      <c r="H15" s="53" t="s">
        <v>208</v>
      </c>
      <c r="I15" s="24" t="s">
        <v>27</v>
      </c>
      <c r="J15" s="23" t="s">
        <v>466</v>
      </c>
      <c r="K15" s="32">
        <v>45645</v>
      </c>
      <c r="L15" s="33"/>
      <c r="M15" s="32"/>
      <c r="N15" s="33"/>
      <c r="O15" s="23" t="s">
        <v>42</v>
      </c>
      <c r="P15" s="23" t="s">
        <v>209</v>
      </c>
      <c r="Q15" s="32">
        <v>46027</v>
      </c>
      <c r="R15" s="33"/>
      <c r="S15" s="32"/>
      <c r="T15" s="33"/>
      <c r="U15" s="23"/>
      <c r="V15" s="23"/>
      <c r="W15" s="32"/>
      <c r="X15" s="33"/>
      <c r="Y15" s="32"/>
      <c r="Z15" s="33"/>
      <c r="AA15" s="23"/>
      <c r="AB15" s="23"/>
      <c r="AC15" s="32"/>
      <c r="AD15" s="33"/>
      <c r="AE15" s="32"/>
      <c r="AF15" s="33"/>
      <c r="AG15" s="23"/>
      <c r="AH15" s="33"/>
      <c r="AI15" s="32"/>
      <c r="AJ15" s="33"/>
      <c r="AK15" s="32"/>
      <c r="AL15" s="3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ht="30" customHeight="1" x14ac:dyDescent="0.2">
      <c r="A16" s="51" t="s">
        <v>458</v>
      </c>
      <c r="B16" s="51" t="s">
        <v>196</v>
      </c>
      <c r="C16" s="51" t="s">
        <v>200</v>
      </c>
      <c r="D16" s="51" t="s">
        <v>59</v>
      </c>
      <c r="E16" s="58">
        <v>10007</v>
      </c>
      <c r="F16" s="51"/>
      <c r="G16" s="52" t="str">
        <f t="shared" si="0"/>
        <v>SGU-RES-RPO-PA-10007-</v>
      </c>
      <c r="H16" s="53" t="s">
        <v>467</v>
      </c>
      <c r="I16" s="24" t="s">
        <v>27</v>
      </c>
      <c r="J16" s="23" t="s">
        <v>212</v>
      </c>
      <c r="K16" s="32">
        <v>45062</v>
      </c>
      <c r="L16" s="33"/>
      <c r="M16" s="32"/>
      <c r="N16" s="33"/>
      <c r="O16" s="23"/>
      <c r="P16" s="33"/>
      <c r="Q16" s="32"/>
      <c r="R16" s="33"/>
      <c r="S16" s="32"/>
      <c r="T16" s="33"/>
      <c r="U16" s="23"/>
      <c r="V16" s="23"/>
      <c r="W16" s="32"/>
      <c r="X16" s="33"/>
      <c r="Y16" s="32"/>
      <c r="Z16" s="33"/>
      <c r="AA16" s="23"/>
      <c r="AB16" s="23"/>
      <c r="AC16" s="32"/>
      <c r="AD16" s="33"/>
      <c r="AE16" s="32"/>
      <c r="AF16" s="33"/>
      <c r="AG16" s="23"/>
      <c r="AH16" s="33"/>
      <c r="AI16" s="32"/>
      <c r="AJ16" s="33"/>
      <c r="AK16" s="32"/>
      <c r="AL16" s="3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ht="30" customHeight="1" x14ac:dyDescent="0.2">
      <c r="A17" s="51" t="s">
        <v>458</v>
      </c>
      <c r="B17" s="51" t="s">
        <v>196</v>
      </c>
      <c r="C17" s="51" t="s">
        <v>200</v>
      </c>
      <c r="D17" s="51" t="s">
        <v>59</v>
      </c>
      <c r="E17" s="58">
        <v>10008</v>
      </c>
      <c r="F17" s="51"/>
      <c r="G17" s="52" t="str">
        <f t="shared" si="0"/>
        <v>SGU-RES-RPO-PA-10008-</v>
      </c>
      <c r="H17" s="53" t="s">
        <v>468</v>
      </c>
      <c r="I17" s="24" t="s">
        <v>27</v>
      </c>
      <c r="J17" s="23" t="s">
        <v>462</v>
      </c>
      <c r="K17" s="32">
        <v>45457</v>
      </c>
      <c r="L17" s="33"/>
      <c r="M17" s="32"/>
      <c r="N17" s="33"/>
      <c r="O17" s="23"/>
      <c r="P17" s="33"/>
      <c r="Q17" s="32"/>
      <c r="R17" s="33"/>
      <c r="S17" s="32"/>
      <c r="T17" s="33"/>
      <c r="U17" s="23"/>
      <c r="V17" s="23"/>
      <c r="W17" s="32"/>
      <c r="X17" s="33"/>
      <c r="Y17" s="32"/>
      <c r="Z17" s="33"/>
      <c r="AA17" s="23"/>
      <c r="AB17" s="23"/>
      <c r="AC17" s="32"/>
      <c r="AD17" s="33"/>
      <c r="AE17" s="32"/>
      <c r="AF17" s="33"/>
      <c r="AG17" s="23"/>
      <c r="AH17" s="33"/>
      <c r="AI17" s="32"/>
      <c r="AJ17" s="33"/>
      <c r="AK17" s="32"/>
      <c r="AL17" s="3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ht="30" customHeight="1" x14ac:dyDescent="0.2">
      <c r="A18" s="51" t="s">
        <v>458</v>
      </c>
      <c r="B18" s="51" t="s">
        <v>196</v>
      </c>
      <c r="C18" s="51" t="s">
        <v>200</v>
      </c>
      <c r="D18" s="51" t="s">
        <v>59</v>
      </c>
      <c r="E18" s="58">
        <v>10009</v>
      </c>
      <c r="F18" s="51"/>
      <c r="G18" s="52" t="str">
        <f t="shared" si="0"/>
        <v>SGU-RES-RPO-PA-10009-</v>
      </c>
      <c r="H18" s="53" t="s">
        <v>469</v>
      </c>
      <c r="I18" s="24" t="s">
        <v>27</v>
      </c>
      <c r="J18" s="23" t="s">
        <v>212</v>
      </c>
      <c r="K18" s="32">
        <v>45062</v>
      </c>
      <c r="L18" s="33"/>
      <c r="M18" s="32"/>
      <c r="N18" s="33"/>
      <c r="O18" s="23"/>
      <c r="P18" s="33"/>
      <c r="Q18" s="32"/>
      <c r="R18" s="33"/>
      <c r="S18" s="32"/>
      <c r="T18" s="33"/>
      <c r="U18" s="23"/>
      <c r="V18" s="23"/>
      <c r="W18" s="32"/>
      <c r="X18" s="33"/>
      <c r="Y18" s="32"/>
      <c r="Z18" s="33"/>
      <c r="AA18" s="23"/>
      <c r="AB18" s="23"/>
      <c r="AC18" s="32"/>
      <c r="AD18" s="33"/>
      <c r="AE18" s="32"/>
      <c r="AF18" s="33"/>
      <c r="AG18" s="23"/>
      <c r="AH18" s="33"/>
      <c r="AI18" s="32"/>
      <c r="AJ18" s="33"/>
      <c r="AK18" s="32"/>
      <c r="AL18" s="3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ht="30" customHeight="1" x14ac:dyDescent="0.2">
      <c r="A19" s="51" t="s">
        <v>458</v>
      </c>
      <c r="B19" s="51" t="s">
        <v>196</v>
      </c>
      <c r="C19" s="51" t="s">
        <v>200</v>
      </c>
      <c r="D19" s="51" t="s">
        <v>59</v>
      </c>
      <c r="E19" s="58">
        <v>10010</v>
      </c>
      <c r="F19" s="51"/>
      <c r="G19" s="52" t="str">
        <f t="shared" si="0"/>
        <v>SGU-RES-RPO-PA-10010-</v>
      </c>
      <c r="H19" s="53" t="s">
        <v>470</v>
      </c>
      <c r="I19" s="24" t="s">
        <v>27</v>
      </c>
      <c r="J19" s="23" t="s">
        <v>462</v>
      </c>
      <c r="K19" s="32">
        <v>45457</v>
      </c>
      <c r="L19" s="33"/>
      <c r="M19" s="32"/>
      <c r="N19" s="33"/>
      <c r="O19" s="23"/>
      <c r="P19" s="33"/>
      <c r="Q19" s="32"/>
      <c r="R19" s="33"/>
      <c r="S19" s="32"/>
      <c r="T19" s="33"/>
      <c r="U19" s="23"/>
      <c r="V19" s="23"/>
      <c r="W19" s="32"/>
      <c r="X19" s="33"/>
      <c r="Y19" s="32"/>
      <c r="Z19" s="33"/>
      <c r="AA19" s="23"/>
      <c r="AB19" s="23"/>
      <c r="AC19" s="32"/>
      <c r="AD19" s="33"/>
      <c r="AE19" s="32"/>
      <c r="AF19" s="33"/>
      <c r="AG19" s="23"/>
      <c r="AH19" s="33"/>
      <c r="AI19" s="32"/>
      <c r="AJ19" s="33"/>
      <c r="AK19" s="32"/>
      <c r="AL19" s="3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ht="30" customHeight="1" x14ac:dyDescent="0.2">
      <c r="A20" s="51" t="s">
        <v>458</v>
      </c>
      <c r="B20" s="51" t="s">
        <v>196</v>
      </c>
      <c r="C20" s="51" t="s">
        <v>200</v>
      </c>
      <c r="D20" s="51" t="s">
        <v>59</v>
      </c>
      <c r="E20" s="58">
        <v>10011</v>
      </c>
      <c r="F20" s="51"/>
      <c r="G20" s="52" t="str">
        <f t="shared" si="0"/>
        <v>SGU-RES-RPO-PA-10011-</v>
      </c>
      <c r="H20" s="53" t="s">
        <v>216</v>
      </c>
      <c r="I20" s="24" t="s">
        <v>27</v>
      </c>
      <c r="J20" s="23" t="s">
        <v>462</v>
      </c>
      <c r="K20" s="32">
        <v>45457</v>
      </c>
      <c r="L20" s="33"/>
      <c r="M20" s="32"/>
      <c r="N20" s="33"/>
      <c r="O20" s="23"/>
      <c r="P20" s="33"/>
      <c r="Q20" s="32"/>
      <c r="R20" s="33"/>
      <c r="S20" s="32"/>
      <c r="T20" s="33"/>
      <c r="U20" s="23"/>
      <c r="V20" s="23"/>
      <c r="W20" s="32"/>
      <c r="X20" s="33"/>
      <c r="Y20" s="32"/>
      <c r="Z20" s="33"/>
      <c r="AA20" s="23"/>
      <c r="AB20" s="23"/>
      <c r="AC20" s="32"/>
      <c r="AD20" s="33"/>
      <c r="AE20" s="32"/>
      <c r="AF20" s="33"/>
      <c r="AG20" s="23"/>
      <c r="AH20" s="33"/>
      <c r="AI20" s="32"/>
      <c r="AJ20" s="33"/>
      <c r="AK20" s="32"/>
      <c r="AL20" s="3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ht="30" customHeight="1" x14ac:dyDescent="0.2">
      <c r="A21" s="51" t="s">
        <v>458</v>
      </c>
      <c r="B21" s="51" t="s">
        <v>196</v>
      </c>
      <c r="C21" s="51" t="s">
        <v>161</v>
      </c>
      <c r="D21" s="51" t="s">
        <v>55</v>
      </c>
      <c r="E21" s="58">
        <v>10001</v>
      </c>
      <c r="F21" s="51"/>
      <c r="G21" s="52" t="str">
        <f t="shared" si="0"/>
        <v>SGU-RES-R00-DI-10001-</v>
      </c>
      <c r="H21" s="53" t="s">
        <v>217</v>
      </c>
      <c r="I21" s="24" t="s">
        <v>27</v>
      </c>
      <c r="J21" s="23" t="s">
        <v>461</v>
      </c>
      <c r="K21" s="32">
        <v>45579</v>
      </c>
      <c r="L21" s="33"/>
      <c r="M21" s="32"/>
      <c r="N21" s="33"/>
      <c r="O21" s="23"/>
      <c r="P21" s="33"/>
      <c r="Q21" s="32"/>
      <c r="R21" s="33"/>
      <c r="S21" s="32"/>
      <c r="T21" s="33"/>
      <c r="U21" s="23"/>
      <c r="V21" s="23"/>
      <c r="W21" s="32"/>
      <c r="X21" s="33"/>
      <c r="Y21" s="32"/>
      <c r="Z21" s="33"/>
      <c r="AA21" s="23"/>
      <c r="AB21" s="23"/>
      <c r="AC21" s="32"/>
      <c r="AD21" s="33"/>
      <c r="AE21" s="32"/>
      <c r="AF21" s="33"/>
      <c r="AG21" s="23"/>
      <c r="AH21" s="33"/>
      <c r="AI21" s="32"/>
      <c r="AJ21" s="33"/>
      <c r="AK21" s="32"/>
      <c r="AL21" s="3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ht="30" customHeight="1" x14ac:dyDescent="0.2">
      <c r="A22" s="51" t="s">
        <v>458</v>
      </c>
      <c r="B22" s="51" t="s">
        <v>196</v>
      </c>
      <c r="C22" s="51" t="s">
        <v>161</v>
      </c>
      <c r="D22" s="51" t="s">
        <v>55</v>
      </c>
      <c r="E22" s="58">
        <v>10002</v>
      </c>
      <c r="F22" s="51"/>
      <c r="G22" s="52" t="str">
        <f t="shared" si="0"/>
        <v>SGU-RES-R00-DI-10002-</v>
      </c>
      <c r="H22" s="53" t="s">
        <v>219</v>
      </c>
      <c r="I22" s="24" t="s">
        <v>27</v>
      </c>
      <c r="J22" s="23" t="s">
        <v>461</v>
      </c>
      <c r="K22" s="32">
        <v>45579</v>
      </c>
      <c r="L22" s="33"/>
      <c r="M22" s="32"/>
      <c r="N22" s="33"/>
      <c r="O22" s="23"/>
      <c r="P22" s="33"/>
      <c r="Q22" s="32"/>
      <c r="R22" s="33"/>
      <c r="S22" s="32"/>
      <c r="T22" s="33"/>
      <c r="U22" s="23"/>
      <c r="V22" s="23"/>
      <c r="W22" s="32"/>
      <c r="X22" s="33"/>
      <c r="Y22" s="32"/>
      <c r="Z22" s="33"/>
      <c r="AA22" s="23"/>
      <c r="AB22" s="23"/>
      <c r="AC22" s="32"/>
      <c r="AD22" s="33"/>
      <c r="AE22" s="32"/>
      <c r="AF22" s="33"/>
      <c r="AG22" s="23"/>
      <c r="AH22" s="33"/>
      <c r="AI22" s="32"/>
      <c r="AJ22" s="33"/>
      <c r="AK22" s="32"/>
      <c r="AL22" s="3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ht="26.25" customHeight="1" x14ac:dyDescent="0.2">
      <c r="A23" s="51" t="s">
        <v>458</v>
      </c>
      <c r="B23" s="7"/>
      <c r="C23" s="7"/>
      <c r="D23" s="7"/>
      <c r="E23" s="7"/>
      <c r="F23" s="7"/>
      <c r="G23" s="52" t="str">
        <f t="shared" si="0"/>
        <v>SGU-----</v>
      </c>
      <c r="H23" s="7" t="s">
        <v>220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</row>
    <row r="24" spans="1:58" ht="30" customHeight="1" x14ac:dyDescent="0.2">
      <c r="A24" s="51" t="s">
        <v>458</v>
      </c>
      <c r="B24" s="51" t="s">
        <v>221</v>
      </c>
      <c r="C24" s="51" t="s">
        <v>176</v>
      </c>
      <c r="D24" s="51" t="s">
        <v>50</v>
      </c>
      <c r="E24" s="51">
        <v>10000</v>
      </c>
      <c r="F24" s="51"/>
      <c r="G24" s="52" t="str">
        <f t="shared" si="0"/>
        <v>SGU-EDM-PO0-PL-10000-</v>
      </c>
      <c r="H24" s="53" t="s">
        <v>222</v>
      </c>
      <c r="I24" s="24" t="s">
        <v>27</v>
      </c>
      <c r="J24" s="23" t="s">
        <v>223</v>
      </c>
      <c r="K24" s="32">
        <v>44676</v>
      </c>
      <c r="L24" s="33"/>
      <c r="M24" s="32"/>
      <c r="N24" s="33"/>
      <c r="O24" s="23" t="s">
        <v>42</v>
      </c>
      <c r="P24" s="23" t="s">
        <v>224</v>
      </c>
      <c r="Q24" s="32">
        <v>45163</v>
      </c>
      <c r="R24" s="33"/>
      <c r="S24" s="32"/>
      <c r="T24" s="33"/>
      <c r="U24" s="23" t="s">
        <v>28</v>
      </c>
      <c r="V24" s="23" t="s">
        <v>225</v>
      </c>
      <c r="W24" s="32">
        <v>45208</v>
      </c>
      <c r="X24" s="33"/>
      <c r="Y24" s="32"/>
      <c r="Z24" s="33"/>
      <c r="AA24" s="23" t="s">
        <v>44</v>
      </c>
      <c r="AB24" s="23" t="s">
        <v>471</v>
      </c>
      <c r="AC24" s="32">
        <v>45366</v>
      </c>
      <c r="AD24" s="33"/>
      <c r="AE24" s="32"/>
      <c r="AF24" s="33"/>
      <c r="AG24" s="23" t="s">
        <v>68</v>
      </c>
      <c r="AH24" s="23" t="s">
        <v>226</v>
      </c>
      <c r="AI24" s="32">
        <v>45516</v>
      </c>
      <c r="AJ24" s="33"/>
      <c r="AK24" s="32"/>
      <c r="AL24" s="3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ht="30" customHeight="1" x14ac:dyDescent="0.2">
      <c r="A25" s="51" t="s">
        <v>458</v>
      </c>
      <c r="B25" s="51" t="s">
        <v>221</v>
      </c>
      <c r="C25" s="51" t="s">
        <v>176</v>
      </c>
      <c r="D25" s="51" t="s">
        <v>50</v>
      </c>
      <c r="E25" s="51">
        <v>10001</v>
      </c>
      <c r="F25" s="51"/>
      <c r="G25" s="52" t="str">
        <f t="shared" si="0"/>
        <v>SGU-EDM-PO0-PL-10001-</v>
      </c>
      <c r="H25" s="53" t="s">
        <v>227</v>
      </c>
      <c r="I25" s="24" t="s">
        <v>27</v>
      </c>
      <c r="J25" s="23" t="s">
        <v>223</v>
      </c>
      <c r="K25" s="32">
        <v>44676</v>
      </c>
      <c r="L25" s="33"/>
      <c r="M25" s="32"/>
      <c r="N25" s="33"/>
      <c r="O25" s="23" t="s">
        <v>42</v>
      </c>
      <c r="P25" s="23" t="s">
        <v>224</v>
      </c>
      <c r="Q25" s="32">
        <v>45163</v>
      </c>
      <c r="R25" s="33"/>
      <c r="S25" s="32"/>
      <c r="T25" s="33"/>
      <c r="U25" s="23" t="s">
        <v>28</v>
      </c>
      <c r="V25" s="23" t="s">
        <v>225</v>
      </c>
      <c r="W25" s="32">
        <v>45208</v>
      </c>
      <c r="X25" s="33"/>
      <c r="Y25" s="32"/>
      <c r="Z25" s="33"/>
      <c r="AA25" s="23" t="s">
        <v>44</v>
      </c>
      <c r="AB25" s="23" t="s">
        <v>471</v>
      </c>
      <c r="AC25" s="32">
        <v>45366</v>
      </c>
      <c r="AD25" s="33"/>
      <c r="AE25" s="32"/>
      <c r="AF25" s="33"/>
      <c r="AG25" s="23" t="s">
        <v>68</v>
      </c>
      <c r="AH25" s="23" t="s">
        <v>226</v>
      </c>
      <c r="AI25" s="32">
        <v>45516</v>
      </c>
      <c r="AJ25" s="33"/>
      <c r="AK25" s="32"/>
      <c r="AL25" s="3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ht="30" customHeight="1" x14ac:dyDescent="0.2">
      <c r="A26" s="51" t="s">
        <v>458</v>
      </c>
      <c r="B26" s="51" t="s">
        <v>221</v>
      </c>
      <c r="C26" s="51" t="s">
        <v>176</v>
      </c>
      <c r="D26" s="51" t="s">
        <v>50</v>
      </c>
      <c r="E26" s="51">
        <v>10002</v>
      </c>
      <c r="F26" s="51"/>
      <c r="G26" s="52" t="str">
        <f t="shared" si="0"/>
        <v>SGU-EDM-PO0-PL-10002-</v>
      </c>
      <c r="H26" s="53" t="s">
        <v>228</v>
      </c>
      <c r="I26" s="24" t="s">
        <v>27</v>
      </c>
      <c r="J26" s="23" t="s">
        <v>224</v>
      </c>
      <c r="K26" s="32">
        <v>45163</v>
      </c>
      <c r="L26" s="33"/>
      <c r="M26" s="32"/>
      <c r="N26" s="33"/>
      <c r="O26" s="23" t="s">
        <v>42</v>
      </c>
      <c r="P26" s="23" t="s">
        <v>229</v>
      </c>
      <c r="Q26" s="32">
        <v>45266</v>
      </c>
      <c r="R26" s="33"/>
      <c r="S26" s="32"/>
      <c r="T26" s="33"/>
      <c r="U26" s="23" t="s">
        <v>28</v>
      </c>
      <c r="V26" s="23" t="s">
        <v>471</v>
      </c>
      <c r="W26" s="32">
        <v>45366</v>
      </c>
      <c r="X26" s="33"/>
      <c r="Y26" s="32"/>
      <c r="Z26" s="33"/>
      <c r="AA26" s="24" t="s">
        <v>44</v>
      </c>
      <c r="AB26" s="23" t="s">
        <v>235</v>
      </c>
      <c r="AC26" s="32">
        <v>45534</v>
      </c>
      <c r="AD26" s="33"/>
      <c r="AE26" s="32"/>
      <c r="AF26" s="33"/>
      <c r="AG26" s="23"/>
      <c r="AH26" s="33"/>
      <c r="AI26" s="32"/>
      <c r="AJ26" s="33"/>
      <c r="AK26" s="32"/>
      <c r="AL26" s="3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ht="30" customHeight="1" x14ac:dyDescent="0.2">
      <c r="A27" s="51" t="s">
        <v>458</v>
      </c>
      <c r="B27" s="51" t="s">
        <v>221</v>
      </c>
      <c r="C27" s="51" t="s">
        <v>176</v>
      </c>
      <c r="D27" s="51" t="s">
        <v>50</v>
      </c>
      <c r="E27" s="51">
        <v>10003</v>
      </c>
      <c r="F27" s="51"/>
      <c r="G27" s="52" t="str">
        <f t="shared" si="0"/>
        <v>SGU-EDM-PO0-PL-10003-</v>
      </c>
      <c r="H27" s="53" t="s">
        <v>230</v>
      </c>
      <c r="I27" s="24" t="s">
        <v>27</v>
      </c>
      <c r="J27" s="23" t="s">
        <v>224</v>
      </c>
      <c r="K27" s="32">
        <v>45163</v>
      </c>
      <c r="L27" s="33"/>
      <c r="M27" s="32"/>
      <c r="N27" s="33"/>
      <c r="O27" s="23" t="s">
        <v>42</v>
      </c>
      <c r="P27" s="23" t="s">
        <v>471</v>
      </c>
      <c r="Q27" s="32">
        <v>45366</v>
      </c>
      <c r="R27" s="33"/>
      <c r="S27" s="32"/>
      <c r="T27" s="33"/>
      <c r="U27" s="24" t="s">
        <v>28</v>
      </c>
      <c r="V27" s="23" t="s">
        <v>235</v>
      </c>
      <c r="W27" s="32">
        <v>45534</v>
      </c>
      <c r="X27" s="33"/>
      <c r="Y27" s="32"/>
      <c r="Z27" s="33"/>
      <c r="AA27" s="23"/>
      <c r="AB27" s="23"/>
      <c r="AC27" s="32"/>
      <c r="AD27" s="33"/>
      <c r="AE27" s="32"/>
      <c r="AF27" s="33"/>
      <c r="AG27" s="23"/>
      <c r="AH27" s="33"/>
      <c r="AI27" s="32"/>
      <c r="AJ27" s="33"/>
      <c r="AK27" s="32"/>
      <c r="AL27" s="3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ht="30" customHeight="1" x14ac:dyDescent="0.2">
      <c r="A28" s="51" t="s">
        <v>458</v>
      </c>
      <c r="B28" s="51" t="s">
        <v>221</v>
      </c>
      <c r="C28" s="51" t="s">
        <v>231</v>
      </c>
      <c r="D28" s="51" t="s">
        <v>50</v>
      </c>
      <c r="E28" s="51">
        <v>10004</v>
      </c>
      <c r="F28" s="51"/>
      <c r="G28" s="52" t="str">
        <f t="shared" si="0"/>
        <v>SGU-EDM-EOR-PL-10004-</v>
      </c>
      <c r="H28" s="53" t="s">
        <v>232</v>
      </c>
      <c r="I28" s="24" t="s">
        <v>27</v>
      </c>
      <c r="J28" s="23" t="s">
        <v>472</v>
      </c>
      <c r="K28" s="32">
        <v>45621</v>
      </c>
      <c r="L28" s="33"/>
      <c r="M28" s="32"/>
      <c r="N28" s="33"/>
      <c r="O28" s="23"/>
      <c r="P28" s="33"/>
      <c r="Q28" s="32"/>
      <c r="R28" s="33"/>
      <c r="S28" s="32"/>
      <c r="T28" s="33"/>
      <c r="U28" s="23"/>
      <c r="V28" s="23"/>
      <c r="W28" s="32"/>
      <c r="X28" s="33"/>
      <c r="Y28" s="32"/>
      <c r="Z28" s="33"/>
      <c r="AA28" s="23"/>
      <c r="AB28" s="23"/>
      <c r="AC28" s="32"/>
      <c r="AD28" s="33"/>
      <c r="AE28" s="32"/>
      <c r="AF28" s="33"/>
      <c r="AG28" s="23"/>
      <c r="AH28" s="33"/>
      <c r="AI28" s="32"/>
      <c r="AJ28" s="33"/>
      <c r="AK28" s="32"/>
      <c r="AL28" s="3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 ht="30" customHeight="1" x14ac:dyDescent="0.2">
      <c r="A29" s="51" t="s">
        <v>458</v>
      </c>
      <c r="B29" s="51" t="s">
        <v>221</v>
      </c>
      <c r="C29" s="51" t="s">
        <v>176</v>
      </c>
      <c r="D29" s="51" t="s">
        <v>50</v>
      </c>
      <c r="E29" s="51">
        <v>10005</v>
      </c>
      <c r="F29" s="51"/>
      <c r="G29" s="52" t="str">
        <f t="shared" si="0"/>
        <v>SGU-EDM-PO0-PL-10005-</v>
      </c>
      <c r="H29" s="53" t="s">
        <v>473</v>
      </c>
      <c r="I29" s="24" t="s">
        <v>27</v>
      </c>
      <c r="J29" s="23" t="s">
        <v>234</v>
      </c>
      <c r="K29" s="32">
        <v>45525</v>
      </c>
      <c r="L29" s="33"/>
      <c r="M29" s="32"/>
      <c r="N29" s="33"/>
      <c r="O29" s="24" t="s">
        <v>42</v>
      </c>
      <c r="P29" s="23" t="s">
        <v>235</v>
      </c>
      <c r="Q29" s="32">
        <v>45534</v>
      </c>
      <c r="R29" s="33"/>
      <c r="S29" s="32"/>
      <c r="T29" s="33"/>
      <c r="U29" s="23"/>
      <c r="V29" s="23"/>
      <c r="W29" s="32"/>
      <c r="X29" s="33"/>
      <c r="Y29" s="32"/>
      <c r="Z29" s="33"/>
      <c r="AA29" s="23"/>
      <c r="AB29" s="23"/>
      <c r="AC29" s="32"/>
      <c r="AD29" s="33"/>
      <c r="AE29" s="32"/>
      <c r="AF29" s="33"/>
      <c r="AG29" s="23"/>
      <c r="AH29" s="33"/>
      <c r="AI29" s="32"/>
      <c r="AJ29" s="33"/>
      <c r="AK29" s="32"/>
      <c r="AL29" s="3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 ht="30" customHeight="1" x14ac:dyDescent="0.2">
      <c r="A30" s="51" t="s">
        <v>458</v>
      </c>
      <c r="B30" s="51" t="s">
        <v>221</v>
      </c>
      <c r="C30" s="51" t="s">
        <v>236</v>
      </c>
      <c r="D30" s="51" t="s">
        <v>50</v>
      </c>
      <c r="E30" s="51">
        <v>10006</v>
      </c>
      <c r="F30" s="51"/>
      <c r="G30" s="52" t="str">
        <f t="shared" si="0"/>
        <v>SGU-EDM-ECD-PL-10006-</v>
      </c>
      <c r="H30" s="53" t="s">
        <v>237</v>
      </c>
      <c r="I30" s="24" t="s">
        <v>27</v>
      </c>
      <c r="J30" s="23"/>
      <c r="K30" s="32"/>
      <c r="L30" s="33"/>
      <c r="M30" s="32"/>
      <c r="N30" s="33"/>
      <c r="O30" s="23"/>
      <c r="P30" s="33"/>
      <c r="Q30" s="32"/>
      <c r="R30" s="33"/>
      <c r="S30" s="32"/>
      <c r="T30" s="33"/>
      <c r="U30" s="23"/>
      <c r="V30" s="23"/>
      <c r="W30" s="32"/>
      <c r="X30" s="33"/>
      <c r="Y30" s="32"/>
      <c r="Z30" s="33"/>
      <c r="AA30" s="23"/>
      <c r="AB30" s="23"/>
      <c r="AC30" s="32"/>
      <c r="AD30" s="33"/>
      <c r="AE30" s="32"/>
      <c r="AF30" s="33"/>
      <c r="AG30" s="23"/>
      <c r="AH30" s="33"/>
      <c r="AI30" s="32"/>
      <c r="AJ30" s="33"/>
      <c r="AK30" s="32"/>
      <c r="AL30" s="3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ht="24.75" customHeight="1" x14ac:dyDescent="0.2">
      <c r="A31" s="51" t="s">
        <v>458</v>
      </c>
      <c r="B31" s="51" t="s">
        <v>221</v>
      </c>
      <c r="C31" s="51" t="s">
        <v>238</v>
      </c>
      <c r="D31" s="51" t="s">
        <v>50</v>
      </c>
      <c r="E31" s="51">
        <v>10007</v>
      </c>
      <c r="F31" s="58"/>
      <c r="G31" s="52" t="str">
        <f t="shared" si="0"/>
        <v>SGU-EDM-EMD-PL-10007-</v>
      </c>
      <c r="H31" s="103" t="s">
        <v>239</v>
      </c>
      <c r="I31" s="24" t="s">
        <v>27</v>
      </c>
      <c r="J31" s="23"/>
      <c r="K31" s="32"/>
      <c r="L31" s="33"/>
      <c r="M31" s="32"/>
      <c r="N31" s="33"/>
      <c r="O31" s="23"/>
      <c r="P31" s="33"/>
      <c r="Q31" s="32"/>
      <c r="R31" s="33"/>
      <c r="S31" s="32"/>
      <c r="T31" s="33"/>
      <c r="U31" s="23"/>
      <c r="V31" s="23"/>
      <c r="W31" s="32"/>
      <c r="X31" s="33"/>
      <c r="Y31" s="32"/>
      <c r="Z31" s="33"/>
      <c r="AA31" s="23"/>
      <c r="AB31" s="23"/>
      <c r="AC31" s="32"/>
      <c r="AD31" s="33"/>
      <c r="AE31" s="32"/>
      <c r="AF31" s="33"/>
      <c r="AG31" s="23"/>
      <c r="AH31" s="33"/>
      <c r="AI31" s="32"/>
      <c r="AJ31" s="33"/>
      <c r="AK31" s="32"/>
      <c r="AL31" s="3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ht="24.75" customHeight="1" x14ac:dyDescent="0.2">
      <c r="A32" s="51" t="s">
        <v>458</v>
      </c>
      <c r="B32" s="51" t="s">
        <v>221</v>
      </c>
      <c r="C32" s="51" t="s">
        <v>238</v>
      </c>
      <c r="D32" s="51" t="s">
        <v>50</v>
      </c>
      <c r="E32" s="51">
        <v>10008</v>
      </c>
      <c r="F32" s="58"/>
      <c r="G32" s="52" t="str">
        <f t="shared" si="0"/>
        <v>SGU-EDM-EMD-PL-10008-</v>
      </c>
      <c r="H32" s="104" t="s">
        <v>240</v>
      </c>
      <c r="I32" s="24" t="s">
        <v>27</v>
      </c>
      <c r="J32" s="23" t="s">
        <v>224</v>
      </c>
      <c r="K32" s="32">
        <v>45163</v>
      </c>
      <c r="L32" s="33"/>
      <c r="M32" s="32"/>
      <c r="N32" s="33"/>
      <c r="O32" s="23" t="s">
        <v>42</v>
      </c>
      <c r="P32" s="23" t="s">
        <v>474</v>
      </c>
      <c r="Q32" s="32">
        <v>45516</v>
      </c>
      <c r="R32" s="33"/>
      <c r="S32" s="32"/>
      <c r="T32" s="33"/>
      <c r="U32" s="24" t="s">
        <v>28</v>
      </c>
      <c r="V32" s="23" t="s">
        <v>235</v>
      </c>
      <c r="W32" s="32">
        <v>45534</v>
      </c>
      <c r="X32" s="33"/>
      <c r="Y32" s="32"/>
      <c r="Z32" s="33"/>
      <c r="AA32" s="23"/>
      <c r="AB32" s="23"/>
      <c r="AC32" s="32"/>
      <c r="AD32" s="33"/>
      <c r="AE32" s="32"/>
      <c r="AF32" s="33"/>
      <c r="AG32" s="23"/>
      <c r="AH32" s="33"/>
      <c r="AI32" s="32"/>
      <c r="AJ32" s="33"/>
      <c r="AK32" s="32"/>
      <c r="AL32" s="3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ht="24.75" customHeight="1" x14ac:dyDescent="0.2">
      <c r="A33" s="51" t="s">
        <v>458</v>
      </c>
      <c r="B33" s="51" t="s">
        <v>221</v>
      </c>
      <c r="C33" s="51" t="s">
        <v>241</v>
      </c>
      <c r="D33" s="51" t="s">
        <v>50</v>
      </c>
      <c r="E33" s="51">
        <v>10009</v>
      </c>
      <c r="F33" s="58"/>
      <c r="G33" s="52" t="str">
        <f t="shared" ref="G33:G35" si="1">IF(A33&lt;&gt;0,CONCATENATE(A33,"-",B33,"-",C33,"-",D33,"-",E33,"-",F33),"")</f>
        <v>SGU-EDM-C00-PL-10009-</v>
      </c>
      <c r="H33" s="103" t="s">
        <v>242</v>
      </c>
      <c r="I33" s="24" t="s">
        <v>27</v>
      </c>
      <c r="J33" s="23"/>
      <c r="K33" s="32"/>
      <c r="L33" s="33"/>
      <c r="M33" s="32"/>
      <c r="N33" s="33"/>
      <c r="O33" s="23"/>
      <c r="P33" s="33"/>
      <c r="Q33" s="32"/>
      <c r="R33" s="33"/>
      <c r="S33" s="32"/>
      <c r="T33" s="33"/>
      <c r="U33" s="23"/>
      <c r="V33" s="23"/>
      <c r="W33" s="32"/>
      <c r="X33" s="33"/>
      <c r="Y33" s="32"/>
      <c r="Z33" s="33"/>
      <c r="AA33" s="23"/>
      <c r="AB33" s="23"/>
      <c r="AC33" s="32"/>
      <c r="AD33" s="33"/>
      <c r="AE33" s="32"/>
      <c r="AF33" s="33"/>
      <c r="AG33" s="23"/>
      <c r="AH33" s="33"/>
      <c r="AI33" s="32"/>
      <c r="AJ33" s="33"/>
      <c r="AK33" s="32"/>
      <c r="AL33" s="3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ht="24.75" customHeight="1" x14ac:dyDescent="0.2">
      <c r="A34" s="51" t="s">
        <v>458</v>
      </c>
      <c r="B34" s="51" t="s">
        <v>221</v>
      </c>
      <c r="C34" s="51" t="s">
        <v>243</v>
      </c>
      <c r="D34" s="51" t="s">
        <v>50</v>
      </c>
      <c r="E34" s="51">
        <v>10010</v>
      </c>
      <c r="F34" s="58"/>
      <c r="G34" s="52" t="str">
        <f t="shared" si="1"/>
        <v>SGU-EDM-EMT-PL-10010-</v>
      </c>
      <c r="H34" s="103" t="s">
        <v>244</v>
      </c>
      <c r="I34" s="24" t="s">
        <v>27</v>
      </c>
      <c r="J34" s="23"/>
      <c r="K34" s="32"/>
      <c r="L34" s="33"/>
      <c r="M34" s="32"/>
      <c r="N34" s="33"/>
      <c r="O34" s="23"/>
      <c r="P34" s="33"/>
      <c r="Q34" s="32"/>
      <c r="R34" s="33"/>
      <c r="S34" s="32"/>
      <c r="T34" s="33"/>
      <c r="U34" s="23"/>
      <c r="V34" s="23"/>
      <c r="W34" s="32"/>
      <c r="X34" s="33"/>
      <c r="Y34" s="32"/>
      <c r="Z34" s="33"/>
      <c r="AA34" s="23"/>
      <c r="AB34" s="23"/>
      <c r="AC34" s="32"/>
      <c r="AD34" s="33"/>
      <c r="AE34" s="32"/>
      <c r="AF34" s="33"/>
      <c r="AG34" s="23"/>
      <c r="AH34" s="33"/>
      <c r="AI34" s="32"/>
      <c r="AJ34" s="33"/>
      <c r="AK34" s="32"/>
      <c r="AL34" s="3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ht="24.75" customHeight="1" x14ac:dyDescent="0.2">
      <c r="A35" s="51" t="s">
        <v>458</v>
      </c>
      <c r="B35" s="51" t="s">
        <v>221</v>
      </c>
      <c r="C35" s="51" t="s">
        <v>33</v>
      </c>
      <c r="D35" s="51" t="s">
        <v>50</v>
      </c>
      <c r="E35" s="51">
        <v>10011</v>
      </c>
      <c r="F35" s="58"/>
      <c r="G35" s="52" t="str">
        <f t="shared" si="1"/>
        <v>SGU-EDM-E00-PL-10011-</v>
      </c>
      <c r="H35" s="103" t="s">
        <v>245</v>
      </c>
      <c r="I35" s="24" t="s">
        <v>27</v>
      </c>
      <c r="J35" s="23"/>
      <c r="K35" s="32"/>
      <c r="L35" s="33"/>
      <c r="M35" s="32"/>
      <c r="N35" s="33"/>
      <c r="O35" s="23"/>
      <c r="P35" s="33"/>
      <c r="Q35" s="32"/>
      <c r="R35" s="33"/>
      <c r="S35" s="32"/>
      <c r="T35" s="33"/>
      <c r="U35" s="23"/>
      <c r="V35" s="23"/>
      <c r="W35" s="32"/>
      <c r="X35" s="33"/>
      <c r="Y35" s="32"/>
      <c r="Z35" s="33"/>
      <c r="AA35" s="23"/>
      <c r="AB35" s="23"/>
      <c r="AC35" s="32"/>
      <c r="AD35" s="33"/>
      <c r="AE35" s="32"/>
      <c r="AF35" s="33"/>
      <c r="AG35" s="23"/>
      <c r="AH35" s="33"/>
      <c r="AI35" s="32"/>
      <c r="AJ35" s="33"/>
      <c r="AK35" s="32"/>
      <c r="AL35" s="3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ht="26.25" customHeight="1" x14ac:dyDescent="0.2">
      <c r="A36" s="51" t="s">
        <v>458</v>
      </c>
      <c r="B36" s="6"/>
      <c r="C36" s="6"/>
      <c r="D36" s="6"/>
      <c r="E36" s="6"/>
      <c r="F36" s="6"/>
      <c r="G36" s="52" t="str">
        <f t="shared" ref="G36:G57" si="2">IF(A36&lt;&gt;0,CONCATENATE(A36,"-",B36,"-",C36,"-",D36,"-",E36,"-",F36),"")</f>
        <v>SGU-----</v>
      </c>
      <c r="H36" s="61" t="s">
        <v>246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</row>
    <row r="37" spans="1:58" ht="24.75" customHeight="1" x14ac:dyDescent="0.2">
      <c r="A37" s="62" t="s">
        <v>458</v>
      </c>
      <c r="B37" s="62" t="s">
        <v>221</v>
      </c>
      <c r="C37" s="62" t="s">
        <v>247</v>
      </c>
      <c r="D37" s="62" t="s">
        <v>34</v>
      </c>
      <c r="E37" s="62">
        <v>10012</v>
      </c>
      <c r="F37" s="62"/>
      <c r="G37" s="52" t="str">
        <f t="shared" si="2"/>
        <v>SGU-EDM-T00-MT-10012-</v>
      </c>
      <c r="H37" s="53" t="s">
        <v>475</v>
      </c>
      <c r="I37" s="24" t="s">
        <v>27</v>
      </c>
      <c r="J37" s="23"/>
      <c r="K37" s="32"/>
      <c r="L37" s="33"/>
      <c r="M37" s="32"/>
      <c r="N37" s="33"/>
      <c r="O37" s="23"/>
      <c r="P37" s="33"/>
      <c r="Q37" s="32"/>
      <c r="R37" s="33"/>
      <c r="S37" s="32"/>
      <c r="T37" s="33"/>
      <c r="U37" s="23"/>
      <c r="V37" s="23"/>
      <c r="W37" s="32"/>
      <c r="X37" s="33"/>
      <c r="Y37" s="32"/>
      <c r="Z37" s="33"/>
      <c r="AA37" s="23"/>
      <c r="AB37" s="23"/>
      <c r="AC37" s="32"/>
      <c r="AD37" s="33"/>
      <c r="AE37" s="32"/>
      <c r="AF37" s="33"/>
      <c r="AG37" s="23"/>
      <c r="AH37" s="33"/>
      <c r="AI37" s="32"/>
      <c r="AJ37" s="33"/>
      <c r="AK37" s="32"/>
      <c r="AL37" s="3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ht="24.75" customHeight="1" x14ac:dyDescent="0.2">
      <c r="A38" s="62" t="s">
        <v>458</v>
      </c>
      <c r="B38" s="62" t="s">
        <v>32</v>
      </c>
      <c r="C38" s="62" t="s">
        <v>33</v>
      </c>
      <c r="D38" s="62" t="s">
        <v>34</v>
      </c>
      <c r="E38" s="62">
        <v>10013</v>
      </c>
      <c r="F38" s="62"/>
      <c r="G38" s="52" t="str">
        <f t="shared" si="2"/>
        <v>SGU-SAC-E00-MT-10013-</v>
      </c>
      <c r="H38" s="53" t="s">
        <v>249</v>
      </c>
      <c r="I38" s="24" t="s">
        <v>27</v>
      </c>
      <c r="J38" s="23"/>
      <c r="K38" s="32"/>
      <c r="L38" s="33"/>
      <c r="M38" s="32"/>
      <c r="N38" s="33"/>
      <c r="O38" s="23"/>
      <c r="P38" s="33"/>
      <c r="Q38" s="32"/>
      <c r="R38" s="33"/>
      <c r="S38" s="32"/>
      <c r="T38" s="33"/>
      <c r="U38" s="23"/>
      <c r="V38" s="23"/>
      <c r="W38" s="32"/>
      <c r="X38" s="33"/>
      <c r="Y38" s="32"/>
      <c r="Z38" s="33"/>
      <c r="AA38" s="23"/>
      <c r="AB38" s="23"/>
      <c r="AC38" s="32"/>
      <c r="AD38" s="33"/>
      <c r="AE38" s="32"/>
      <c r="AF38" s="33"/>
      <c r="AG38" s="23"/>
      <c r="AH38" s="33"/>
      <c r="AI38" s="32"/>
      <c r="AJ38" s="33"/>
      <c r="AK38" s="32"/>
      <c r="AL38" s="3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ht="24.75" customHeight="1" x14ac:dyDescent="0.2">
      <c r="A39" s="62" t="s">
        <v>458</v>
      </c>
      <c r="B39" s="62" t="s">
        <v>32</v>
      </c>
      <c r="C39" s="62" t="s">
        <v>33</v>
      </c>
      <c r="D39" s="62" t="s">
        <v>34</v>
      </c>
      <c r="E39" s="62">
        <v>10014</v>
      </c>
      <c r="F39" s="62"/>
      <c r="G39" s="99" t="str">
        <f t="shared" si="2"/>
        <v>SGU-SAC-E00-MT-10014-</v>
      </c>
      <c r="H39" s="53" t="s">
        <v>250</v>
      </c>
      <c r="I39" s="24" t="s">
        <v>27</v>
      </c>
      <c r="J39" s="23"/>
      <c r="K39" s="32"/>
      <c r="L39" s="33"/>
      <c r="M39" s="32"/>
      <c r="N39" s="33"/>
      <c r="O39" s="23"/>
      <c r="P39" s="33"/>
      <c r="Q39" s="32"/>
      <c r="R39" s="33"/>
      <c r="S39" s="32"/>
      <c r="T39" s="33"/>
      <c r="U39" s="23"/>
      <c r="V39" s="23"/>
      <c r="W39" s="32"/>
      <c r="X39" s="33"/>
      <c r="Y39" s="32"/>
      <c r="Z39" s="33"/>
      <c r="AA39" s="23"/>
      <c r="AB39" s="23"/>
      <c r="AC39" s="32"/>
      <c r="AD39" s="33"/>
      <c r="AE39" s="32"/>
      <c r="AF39" s="33"/>
      <c r="AG39" s="23"/>
      <c r="AH39" s="33"/>
      <c r="AI39" s="32"/>
      <c r="AJ39" s="33"/>
      <c r="AK39" s="32"/>
      <c r="AL39" s="3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ht="24.75" customHeight="1" x14ac:dyDescent="0.2">
      <c r="A40" s="62" t="s">
        <v>458</v>
      </c>
      <c r="B40" s="62" t="s">
        <v>251</v>
      </c>
      <c r="C40" s="62" t="s">
        <v>33</v>
      </c>
      <c r="D40" s="62" t="s">
        <v>34</v>
      </c>
      <c r="E40" s="62">
        <v>10007</v>
      </c>
      <c r="F40" s="62"/>
      <c r="G40" s="98" t="str">
        <f t="shared" si="2"/>
        <v>SGU-ILP-E00-MT-10007-</v>
      </c>
      <c r="H40" s="53" t="s">
        <v>252</v>
      </c>
      <c r="I40" s="24" t="s">
        <v>27</v>
      </c>
      <c r="J40" s="23"/>
      <c r="K40" s="32"/>
      <c r="L40" s="33"/>
      <c r="M40" s="32"/>
      <c r="N40" s="33"/>
      <c r="O40" s="23"/>
      <c r="P40" s="33"/>
      <c r="Q40" s="32"/>
      <c r="R40" s="33"/>
      <c r="S40" s="32"/>
      <c r="T40" s="33"/>
      <c r="U40" s="23"/>
      <c r="V40" s="23"/>
      <c r="W40" s="32"/>
      <c r="X40" s="33"/>
      <c r="Y40" s="32"/>
      <c r="Z40" s="33"/>
      <c r="AA40" s="23"/>
      <c r="AB40" s="23"/>
      <c r="AC40" s="32"/>
      <c r="AD40" s="33"/>
      <c r="AE40" s="32"/>
      <c r="AF40" s="33"/>
      <c r="AG40" s="23"/>
      <c r="AH40" s="33"/>
      <c r="AI40" s="32"/>
      <c r="AJ40" s="33"/>
      <c r="AK40" s="32"/>
      <c r="AL40" s="3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ht="24.75" customHeight="1" x14ac:dyDescent="0.2">
      <c r="A41" s="62" t="s">
        <v>458</v>
      </c>
      <c r="B41" s="62" t="s">
        <v>39</v>
      </c>
      <c r="C41" s="62" t="s">
        <v>62</v>
      </c>
      <c r="D41" s="62" t="s">
        <v>34</v>
      </c>
      <c r="E41" s="62">
        <v>10000</v>
      </c>
      <c r="F41" s="62"/>
      <c r="G41" s="98" t="str">
        <f t="shared" si="2"/>
        <v>SGU-PRO-P00-MT-10000-</v>
      </c>
      <c r="H41" s="56" t="s">
        <v>253</v>
      </c>
      <c r="I41" s="24" t="s">
        <v>42</v>
      </c>
      <c r="J41" s="21" t="s">
        <v>43</v>
      </c>
      <c r="K41" s="22">
        <v>44986</v>
      </c>
      <c r="L41" s="33"/>
      <c r="M41" s="32"/>
      <c r="N41" s="33"/>
      <c r="O41" s="23" t="s">
        <v>28</v>
      </c>
      <c r="P41" s="33" t="s">
        <v>254</v>
      </c>
      <c r="Q41" s="32">
        <v>45265</v>
      </c>
      <c r="R41" s="33"/>
      <c r="S41" s="32"/>
      <c r="T41" s="33"/>
      <c r="U41" s="23"/>
      <c r="V41" s="23"/>
      <c r="W41" s="32"/>
      <c r="X41" s="33"/>
      <c r="Y41" s="32"/>
      <c r="Z41" s="33"/>
      <c r="AA41" s="23"/>
      <c r="AB41" s="23"/>
      <c r="AC41" s="32"/>
      <c r="AD41" s="33"/>
      <c r="AE41" s="32"/>
      <c r="AF41" s="33"/>
      <c r="AG41" s="23"/>
      <c r="AH41" s="33"/>
      <c r="AI41" s="32"/>
      <c r="AJ41" s="33"/>
      <c r="AK41" s="32"/>
      <c r="AL41" s="3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ht="24.75" customHeight="1" x14ac:dyDescent="0.2">
      <c r="A42" s="62" t="s">
        <v>458</v>
      </c>
      <c r="B42" s="62" t="s">
        <v>39</v>
      </c>
      <c r="C42" s="62" t="s">
        <v>62</v>
      </c>
      <c r="D42" s="62" t="s">
        <v>34</v>
      </c>
      <c r="E42" s="62">
        <v>10001</v>
      </c>
      <c r="F42" s="62"/>
      <c r="G42" s="98" t="str">
        <f t="shared" si="2"/>
        <v>SGU-PRO-P00-MT-10001-</v>
      </c>
      <c r="H42" s="64" t="s">
        <v>255</v>
      </c>
      <c r="I42" s="24" t="s">
        <v>42</v>
      </c>
      <c r="J42" s="21" t="s">
        <v>43</v>
      </c>
      <c r="K42" s="22">
        <v>44986</v>
      </c>
      <c r="L42" s="65"/>
      <c r="M42" s="66"/>
      <c r="N42" s="65"/>
      <c r="O42" s="23" t="s">
        <v>28</v>
      </c>
      <c r="P42" s="33" t="s">
        <v>254</v>
      </c>
      <c r="Q42" s="32">
        <v>45265</v>
      </c>
      <c r="R42" s="33"/>
      <c r="S42" s="32"/>
      <c r="T42" s="33"/>
      <c r="U42" s="23"/>
      <c r="V42" s="23"/>
      <c r="W42" s="32"/>
      <c r="X42" s="33"/>
      <c r="Y42" s="32"/>
      <c r="Z42" s="33"/>
      <c r="AA42" s="23"/>
      <c r="AB42" s="23"/>
      <c r="AC42" s="32"/>
      <c r="AD42" s="33"/>
      <c r="AE42" s="32"/>
      <c r="AF42" s="33"/>
      <c r="AG42" s="23"/>
      <c r="AH42" s="33"/>
      <c r="AI42" s="32"/>
      <c r="AJ42" s="33"/>
      <c r="AK42" s="32"/>
      <c r="AL42" s="3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ht="24.75" customHeight="1" x14ac:dyDescent="0.2">
      <c r="A43" s="62" t="s">
        <v>458</v>
      </c>
      <c r="B43" s="62" t="s">
        <v>39</v>
      </c>
      <c r="C43" s="62" t="s">
        <v>62</v>
      </c>
      <c r="D43" s="62" t="s">
        <v>34</v>
      </c>
      <c r="E43" s="62">
        <v>10002</v>
      </c>
      <c r="F43" s="62"/>
      <c r="G43" s="99" t="str">
        <f t="shared" si="2"/>
        <v>SGU-PRO-P00-MT-10002-</v>
      </c>
      <c r="H43" s="64" t="s">
        <v>476</v>
      </c>
      <c r="I43" s="24" t="s">
        <v>42</v>
      </c>
      <c r="J43" s="21" t="s">
        <v>43</v>
      </c>
      <c r="K43" s="22">
        <v>44986</v>
      </c>
      <c r="L43" s="65"/>
      <c r="M43" s="66"/>
      <c r="N43" s="65"/>
      <c r="O43" s="23" t="s">
        <v>28</v>
      </c>
      <c r="P43" s="33" t="s">
        <v>254</v>
      </c>
      <c r="Q43" s="32">
        <v>45265</v>
      </c>
      <c r="R43" s="33"/>
      <c r="S43" s="32"/>
      <c r="T43" s="33"/>
      <c r="U43" s="23" t="s">
        <v>44</v>
      </c>
      <c r="V43" s="23" t="s">
        <v>45</v>
      </c>
      <c r="W43" s="32">
        <v>45537</v>
      </c>
      <c r="X43" s="33"/>
      <c r="Y43" s="32"/>
      <c r="Z43" s="33"/>
      <c r="AA43" s="23"/>
      <c r="AB43" s="23"/>
      <c r="AC43" s="32"/>
      <c r="AD43" s="33"/>
      <c r="AE43" s="32"/>
      <c r="AF43" s="33"/>
      <c r="AG43" s="23"/>
      <c r="AH43" s="33"/>
      <c r="AI43" s="32"/>
      <c r="AJ43" s="33"/>
      <c r="AK43" s="32"/>
      <c r="AL43" s="3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ht="24.75" customHeight="1" x14ac:dyDescent="0.2">
      <c r="A44" s="62" t="s">
        <v>458</v>
      </c>
      <c r="B44" s="62" t="s">
        <v>39</v>
      </c>
      <c r="C44" s="62" t="s">
        <v>62</v>
      </c>
      <c r="D44" s="62" t="s">
        <v>34</v>
      </c>
      <c r="E44" s="62">
        <v>10003</v>
      </c>
      <c r="F44" s="62"/>
      <c r="G44" s="99" t="str">
        <f t="shared" si="2"/>
        <v>SGU-PRO-P00-MT-10003-</v>
      </c>
      <c r="H44" s="64" t="s">
        <v>477</v>
      </c>
      <c r="I44" s="24" t="s">
        <v>42</v>
      </c>
      <c r="J44" s="21" t="s">
        <v>43</v>
      </c>
      <c r="K44" s="22">
        <v>44986</v>
      </c>
      <c r="L44" s="65"/>
      <c r="M44" s="66"/>
      <c r="N44" s="65"/>
      <c r="O44" s="23" t="s">
        <v>28</v>
      </c>
      <c r="P44" s="33" t="s">
        <v>254</v>
      </c>
      <c r="Q44" s="32">
        <v>45265</v>
      </c>
      <c r="R44" s="33"/>
      <c r="S44" s="32"/>
      <c r="T44" s="33"/>
      <c r="U44" s="23" t="s">
        <v>44</v>
      </c>
      <c r="V44" s="23" t="s">
        <v>45</v>
      </c>
      <c r="W44" s="32">
        <v>45537</v>
      </c>
      <c r="X44" s="33"/>
      <c r="Y44" s="32"/>
      <c r="Z44" s="33"/>
      <c r="AA44" s="23"/>
      <c r="AB44" s="23"/>
      <c r="AC44" s="32"/>
      <c r="AD44" s="33"/>
      <c r="AE44" s="32"/>
      <c r="AF44" s="33"/>
      <c r="AG44" s="23"/>
      <c r="AH44" s="33"/>
      <c r="AI44" s="32"/>
      <c r="AJ44" s="33"/>
      <c r="AK44" s="32"/>
      <c r="AL44" s="3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ht="24.75" customHeight="1" x14ac:dyDescent="0.2">
      <c r="A45" s="62" t="s">
        <v>458</v>
      </c>
      <c r="B45" s="62" t="s">
        <v>39</v>
      </c>
      <c r="C45" s="62" t="s">
        <v>62</v>
      </c>
      <c r="D45" s="62" t="s">
        <v>34</v>
      </c>
      <c r="E45" s="62">
        <v>10004</v>
      </c>
      <c r="F45" s="62"/>
      <c r="G45" s="99" t="str">
        <f t="shared" si="2"/>
        <v>SGU-PRO-P00-MT-10004-</v>
      </c>
      <c r="H45" s="64" t="s">
        <v>478</v>
      </c>
      <c r="I45" s="24" t="s">
        <v>42</v>
      </c>
      <c r="J45" s="21" t="s">
        <v>43</v>
      </c>
      <c r="K45" s="22">
        <v>44986</v>
      </c>
      <c r="L45" s="65"/>
      <c r="M45" s="66"/>
      <c r="N45" s="65"/>
      <c r="O45" s="23" t="s">
        <v>28</v>
      </c>
      <c r="P45" s="33" t="s">
        <v>254</v>
      </c>
      <c r="Q45" s="32">
        <v>45265</v>
      </c>
      <c r="R45" s="33"/>
      <c r="S45" s="32"/>
      <c r="T45" s="33"/>
      <c r="U45" s="23"/>
      <c r="V45" s="23"/>
      <c r="W45" s="32"/>
      <c r="X45" s="33"/>
      <c r="Y45" s="32"/>
      <c r="Z45" s="33"/>
      <c r="AA45" s="23"/>
      <c r="AB45" s="23"/>
      <c r="AC45" s="32"/>
      <c r="AD45" s="33"/>
      <c r="AE45" s="32"/>
      <c r="AF45" s="33"/>
      <c r="AG45" s="23"/>
      <c r="AH45" s="33"/>
      <c r="AI45" s="32"/>
      <c r="AJ45" s="33"/>
      <c r="AK45" s="32"/>
      <c r="AL45" s="3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ht="24.75" customHeight="1" x14ac:dyDescent="0.2">
      <c r="A46" s="62" t="s">
        <v>458</v>
      </c>
      <c r="B46" s="62" t="s">
        <v>39</v>
      </c>
      <c r="C46" s="62" t="s">
        <v>62</v>
      </c>
      <c r="D46" s="62" t="s">
        <v>34</v>
      </c>
      <c r="E46" s="62">
        <v>10005</v>
      </c>
      <c r="F46" s="62"/>
      <c r="G46" s="99" t="str">
        <f t="shared" si="2"/>
        <v>SGU-PRO-P00-MT-10005-</v>
      </c>
      <c r="H46" s="64" t="s">
        <v>479</v>
      </c>
      <c r="I46" s="24" t="s">
        <v>42</v>
      </c>
      <c r="J46" s="21" t="s">
        <v>43</v>
      </c>
      <c r="K46" s="22">
        <v>44986</v>
      </c>
      <c r="L46" s="65"/>
      <c r="M46" s="66"/>
      <c r="N46" s="65"/>
      <c r="O46" s="23" t="s">
        <v>28</v>
      </c>
      <c r="P46" s="33" t="s">
        <v>254</v>
      </c>
      <c r="Q46" s="32">
        <v>45265</v>
      </c>
      <c r="R46" s="33"/>
      <c r="S46" s="32"/>
      <c r="T46" s="33"/>
      <c r="U46" s="23" t="s">
        <v>44</v>
      </c>
      <c r="V46" s="23" t="s">
        <v>45</v>
      </c>
      <c r="W46" s="32">
        <v>45537</v>
      </c>
      <c r="X46" s="33"/>
      <c r="Y46" s="32"/>
      <c r="Z46" s="33"/>
      <c r="AA46" s="23"/>
      <c r="AB46" s="23"/>
      <c r="AC46" s="32"/>
      <c r="AD46" s="33"/>
      <c r="AE46" s="32"/>
      <c r="AF46" s="33"/>
      <c r="AG46" s="23"/>
      <c r="AH46" s="33"/>
      <c r="AI46" s="32"/>
      <c r="AJ46" s="33"/>
      <c r="AK46" s="32"/>
      <c r="AL46" s="3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ht="24.75" customHeight="1" x14ac:dyDescent="0.2">
      <c r="A47" s="62" t="s">
        <v>458</v>
      </c>
      <c r="B47" s="62" t="s">
        <v>39</v>
      </c>
      <c r="C47" s="62" t="s">
        <v>62</v>
      </c>
      <c r="D47" s="62" t="s">
        <v>34</v>
      </c>
      <c r="E47" s="62">
        <v>10006</v>
      </c>
      <c r="F47" s="62"/>
      <c r="G47" s="99" t="str">
        <f t="shared" si="2"/>
        <v>SGU-PRO-P00-MT-10006-</v>
      </c>
      <c r="H47" s="64" t="s">
        <v>480</v>
      </c>
      <c r="I47" s="24" t="s">
        <v>42</v>
      </c>
      <c r="J47" s="21" t="s">
        <v>43</v>
      </c>
      <c r="K47" s="22">
        <v>44986</v>
      </c>
      <c r="L47" s="65"/>
      <c r="M47" s="66"/>
      <c r="N47" s="65"/>
      <c r="O47" s="23" t="s">
        <v>28</v>
      </c>
      <c r="P47" s="33" t="s">
        <v>254</v>
      </c>
      <c r="Q47" s="32">
        <v>45265</v>
      </c>
      <c r="R47" s="33"/>
      <c r="S47" s="32"/>
      <c r="T47" s="33"/>
      <c r="U47" s="23" t="s">
        <v>44</v>
      </c>
      <c r="V47" s="23" t="s">
        <v>45</v>
      </c>
      <c r="W47" s="32">
        <v>45537</v>
      </c>
      <c r="X47" s="33"/>
      <c r="Y47" s="32"/>
      <c r="Z47" s="33"/>
      <c r="AA47" s="23"/>
      <c r="AB47" s="23"/>
      <c r="AC47" s="32"/>
      <c r="AD47" s="33"/>
      <c r="AE47" s="32"/>
      <c r="AF47" s="33"/>
      <c r="AG47" s="23"/>
      <c r="AH47" s="33"/>
      <c r="AI47" s="32"/>
      <c r="AJ47" s="33"/>
      <c r="AK47" s="32"/>
      <c r="AL47" s="3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ht="24.75" customHeight="1" x14ac:dyDescent="0.2">
      <c r="A48" s="62" t="s">
        <v>458</v>
      </c>
      <c r="B48" s="62" t="s">
        <v>39</v>
      </c>
      <c r="C48" s="62" t="s">
        <v>62</v>
      </c>
      <c r="D48" s="62" t="s">
        <v>34</v>
      </c>
      <c r="E48" s="62">
        <v>10007</v>
      </c>
      <c r="F48" s="62"/>
      <c r="G48" s="98" t="str">
        <f t="shared" si="2"/>
        <v>SGU-PRO-P00-MT-10007-</v>
      </c>
      <c r="H48" s="64" t="s">
        <v>481</v>
      </c>
      <c r="I48" s="24" t="s">
        <v>42</v>
      </c>
      <c r="J48" s="21" t="s">
        <v>43</v>
      </c>
      <c r="K48" s="22">
        <v>44986</v>
      </c>
      <c r="L48" s="65"/>
      <c r="M48" s="66"/>
      <c r="N48" s="65"/>
      <c r="O48" s="23" t="s">
        <v>28</v>
      </c>
      <c r="P48" s="33" t="s">
        <v>254</v>
      </c>
      <c r="Q48" s="32">
        <v>45265</v>
      </c>
      <c r="R48" s="33"/>
      <c r="S48" s="32"/>
      <c r="T48" s="33"/>
      <c r="U48" s="23" t="s">
        <v>44</v>
      </c>
      <c r="V48" s="23" t="s">
        <v>45</v>
      </c>
      <c r="W48" s="32">
        <v>45537</v>
      </c>
      <c r="X48" s="33"/>
      <c r="Y48" s="32"/>
      <c r="Z48" s="33"/>
      <c r="AA48" s="23"/>
      <c r="AB48" s="23"/>
      <c r="AC48" s="32"/>
      <c r="AD48" s="33"/>
      <c r="AE48" s="32"/>
      <c r="AF48" s="33"/>
      <c r="AG48" s="23"/>
      <c r="AH48" s="33"/>
      <c r="AI48" s="32"/>
      <c r="AJ48" s="33"/>
      <c r="AK48" s="32"/>
      <c r="AL48" s="3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ht="24.75" customHeight="1" x14ac:dyDescent="0.2">
      <c r="A49" s="62" t="s">
        <v>458</v>
      </c>
      <c r="B49" s="62" t="s">
        <v>39</v>
      </c>
      <c r="C49" s="62" t="s">
        <v>62</v>
      </c>
      <c r="D49" s="62" t="s">
        <v>34</v>
      </c>
      <c r="E49" s="62">
        <v>10008</v>
      </c>
      <c r="F49" s="62"/>
      <c r="G49" s="98" t="str">
        <f t="shared" si="2"/>
        <v>SGU-PRO-P00-MT-10008-</v>
      </c>
      <c r="H49" s="64" t="s">
        <v>482</v>
      </c>
      <c r="I49" s="24" t="s">
        <v>42</v>
      </c>
      <c r="J49" s="21" t="s">
        <v>43</v>
      </c>
      <c r="K49" s="22">
        <v>44986</v>
      </c>
      <c r="L49" s="65"/>
      <c r="M49" s="66"/>
      <c r="N49" s="65"/>
      <c r="O49" s="23" t="s">
        <v>28</v>
      </c>
      <c r="P49" s="33" t="s">
        <v>254</v>
      </c>
      <c r="Q49" s="32">
        <v>45265</v>
      </c>
      <c r="R49" s="33"/>
      <c r="S49" s="32"/>
      <c r="T49" s="33"/>
      <c r="U49" s="23" t="s">
        <v>44</v>
      </c>
      <c r="V49" s="23" t="s">
        <v>45</v>
      </c>
      <c r="W49" s="32">
        <v>45537</v>
      </c>
      <c r="X49" s="33"/>
      <c r="Y49" s="32"/>
      <c r="Z49" s="33"/>
      <c r="AA49" s="23"/>
      <c r="AB49" s="23"/>
      <c r="AC49" s="32"/>
      <c r="AD49" s="33"/>
      <c r="AE49" s="32"/>
      <c r="AF49" s="33"/>
      <c r="AG49" s="23"/>
      <c r="AH49" s="33"/>
      <c r="AI49" s="32"/>
      <c r="AJ49" s="33"/>
      <c r="AK49" s="32"/>
      <c r="AL49" s="3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ht="24.75" customHeight="1" x14ac:dyDescent="0.2">
      <c r="A50" s="62" t="s">
        <v>458</v>
      </c>
      <c r="B50" s="62" t="s">
        <v>39</v>
      </c>
      <c r="C50" s="62" t="s">
        <v>62</v>
      </c>
      <c r="D50" s="62" t="s">
        <v>34</v>
      </c>
      <c r="E50" s="62">
        <v>10009</v>
      </c>
      <c r="F50" s="62"/>
      <c r="G50" s="98" t="str">
        <f t="shared" si="2"/>
        <v>SGU-PRO-P00-MT-10009-</v>
      </c>
      <c r="H50" s="64" t="s">
        <v>483</v>
      </c>
      <c r="I50" s="24" t="s">
        <v>42</v>
      </c>
      <c r="J50" s="21" t="s">
        <v>43</v>
      </c>
      <c r="K50" s="22">
        <v>44986</v>
      </c>
      <c r="L50" s="65"/>
      <c r="M50" s="66"/>
      <c r="N50" s="65"/>
      <c r="O50" s="23" t="s">
        <v>28</v>
      </c>
      <c r="P50" s="33" t="s">
        <v>254</v>
      </c>
      <c r="Q50" s="32">
        <v>45265</v>
      </c>
      <c r="R50" s="33"/>
      <c r="S50" s="32"/>
      <c r="T50" s="33"/>
      <c r="U50" s="23" t="s">
        <v>44</v>
      </c>
      <c r="V50" s="23" t="s">
        <v>45</v>
      </c>
      <c r="W50" s="32">
        <v>45537</v>
      </c>
      <c r="X50" s="33"/>
      <c r="Y50" s="32"/>
      <c r="Z50" s="33"/>
      <c r="AA50" s="23"/>
      <c r="AB50" s="23"/>
      <c r="AC50" s="32"/>
      <c r="AD50" s="33"/>
      <c r="AE50" s="32"/>
      <c r="AF50" s="33"/>
      <c r="AG50" s="23"/>
      <c r="AH50" s="33"/>
      <c r="AI50" s="32"/>
      <c r="AJ50" s="33"/>
      <c r="AK50" s="32"/>
      <c r="AL50" s="3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ht="24.75" customHeight="1" x14ac:dyDescent="0.2">
      <c r="A51" s="62" t="s">
        <v>458</v>
      </c>
      <c r="B51" s="62" t="s">
        <v>39</v>
      </c>
      <c r="C51" s="62" t="s">
        <v>62</v>
      </c>
      <c r="D51" s="62" t="s">
        <v>34</v>
      </c>
      <c r="E51" s="62">
        <v>10010</v>
      </c>
      <c r="F51" s="62"/>
      <c r="G51" s="98" t="str">
        <f t="shared" si="2"/>
        <v>SGU-PRO-P00-MT-10010-</v>
      </c>
      <c r="H51" s="64" t="s">
        <v>484</v>
      </c>
      <c r="I51" s="24" t="s">
        <v>27</v>
      </c>
      <c r="J51" s="21" t="s">
        <v>43</v>
      </c>
      <c r="K51" s="22">
        <v>44986</v>
      </c>
      <c r="L51" s="65"/>
      <c r="M51" s="66"/>
      <c r="N51" s="65"/>
      <c r="O51" s="23" t="s">
        <v>42</v>
      </c>
      <c r="P51" s="33" t="s">
        <v>254</v>
      </c>
      <c r="Q51" s="32">
        <v>45265</v>
      </c>
      <c r="R51" s="33"/>
      <c r="S51" s="32"/>
      <c r="T51" s="33"/>
      <c r="U51" s="23" t="s">
        <v>28</v>
      </c>
      <c r="V51" s="23" t="s">
        <v>45</v>
      </c>
      <c r="W51" s="32">
        <v>45537</v>
      </c>
      <c r="X51" s="33"/>
      <c r="Y51" s="32"/>
      <c r="Z51" s="33"/>
      <c r="AA51" s="23"/>
      <c r="AB51" s="23"/>
      <c r="AC51" s="32"/>
      <c r="AD51" s="33"/>
      <c r="AE51" s="32"/>
      <c r="AF51" s="33"/>
      <c r="AG51" s="23"/>
      <c r="AH51" s="33"/>
      <c r="AI51" s="32"/>
      <c r="AJ51" s="33"/>
      <c r="AK51" s="32"/>
      <c r="AL51" s="3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ht="26.25" customHeight="1" x14ac:dyDescent="0.2">
      <c r="A52" s="51" t="s">
        <v>458</v>
      </c>
      <c r="B52" s="6"/>
      <c r="C52" s="6"/>
      <c r="D52" s="6"/>
      <c r="E52" s="6"/>
      <c r="F52" s="6"/>
      <c r="G52" s="98" t="str">
        <f t="shared" si="2"/>
        <v>SGU-----</v>
      </c>
      <c r="H52" s="61" t="s">
        <v>268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</row>
    <row r="53" spans="1:58" ht="26.25" customHeight="1" x14ac:dyDescent="0.2">
      <c r="A53" s="51" t="s">
        <v>458</v>
      </c>
      <c r="B53" s="6"/>
      <c r="C53" s="6"/>
      <c r="D53" s="6"/>
      <c r="E53" s="6"/>
      <c r="F53" s="6"/>
      <c r="G53" s="98" t="str">
        <f t="shared" si="2"/>
        <v>SGU-----</v>
      </c>
      <c r="H53" s="7" t="s">
        <v>270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</row>
    <row r="54" spans="1:58" ht="26.25" customHeight="1" x14ac:dyDescent="0.2">
      <c r="A54" s="51" t="s">
        <v>458</v>
      </c>
      <c r="B54" s="6"/>
      <c r="C54" s="6"/>
      <c r="D54" s="6"/>
      <c r="E54" s="6"/>
      <c r="F54" s="6"/>
      <c r="G54" s="98" t="str">
        <f t="shared" si="2"/>
        <v>SGU-----</v>
      </c>
      <c r="H54" s="67" t="s">
        <v>271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</row>
    <row r="55" spans="1:58" ht="24.75" customHeight="1" x14ac:dyDescent="0.2">
      <c r="A55" s="51" t="s">
        <v>458</v>
      </c>
      <c r="B55" s="51" t="s">
        <v>272</v>
      </c>
      <c r="C55" s="51" t="s">
        <v>33</v>
      </c>
      <c r="D55" s="51" t="s">
        <v>55</v>
      </c>
      <c r="E55" s="58">
        <v>10018</v>
      </c>
      <c r="F55" s="58"/>
      <c r="G55" s="99" t="str">
        <f t="shared" si="2"/>
        <v>SGU-PYA-E00-DI-10018-</v>
      </c>
      <c r="H55" s="56" t="s">
        <v>273</v>
      </c>
      <c r="I55" s="24" t="s">
        <v>27</v>
      </c>
      <c r="J55" s="23" t="s">
        <v>274</v>
      </c>
      <c r="K55" s="32">
        <v>45177</v>
      </c>
      <c r="L55" s="33"/>
      <c r="M55" s="32"/>
      <c r="N55" s="33"/>
      <c r="O55" s="23" t="s">
        <v>42</v>
      </c>
      <c r="P55" s="23" t="s">
        <v>485</v>
      </c>
      <c r="Q55" s="32">
        <v>45418</v>
      </c>
      <c r="R55" s="33"/>
      <c r="S55" s="32"/>
      <c r="T55" s="33"/>
      <c r="U55" s="23" t="s">
        <v>28</v>
      </c>
      <c r="V55" s="23" t="s">
        <v>486</v>
      </c>
      <c r="W55" s="32">
        <v>45485</v>
      </c>
      <c r="X55" s="33"/>
      <c r="Y55" s="32"/>
      <c r="Z55" s="33"/>
      <c r="AA55" s="23"/>
      <c r="AB55" s="23"/>
      <c r="AC55" s="32"/>
      <c r="AD55" s="33"/>
      <c r="AE55" s="32"/>
      <c r="AF55" s="33"/>
      <c r="AG55" s="23"/>
      <c r="AH55" s="33"/>
      <c r="AI55" s="32"/>
      <c r="AJ55" s="33"/>
      <c r="AK55" s="32"/>
      <c r="AL55" s="3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ht="24.75" customHeight="1" x14ac:dyDescent="0.2">
      <c r="A56" s="51" t="s">
        <v>458</v>
      </c>
      <c r="B56" s="51" t="s">
        <v>275</v>
      </c>
      <c r="C56" s="51" t="s">
        <v>33</v>
      </c>
      <c r="D56" s="51" t="s">
        <v>55</v>
      </c>
      <c r="E56" s="58">
        <v>10000</v>
      </c>
      <c r="F56" s="58"/>
      <c r="G56" s="98" t="str">
        <f t="shared" si="2"/>
        <v>SGU-RMT-E00-DI-10000-</v>
      </c>
      <c r="H56" s="56" t="s">
        <v>276</v>
      </c>
      <c r="I56" s="24" t="s">
        <v>27</v>
      </c>
      <c r="J56" s="23" t="s">
        <v>277</v>
      </c>
      <c r="K56" s="32">
        <v>45450</v>
      </c>
      <c r="L56" s="33"/>
      <c r="M56" s="32"/>
      <c r="N56" s="33"/>
      <c r="O56" s="23"/>
      <c r="P56" s="33"/>
      <c r="Q56" s="32"/>
      <c r="R56" s="33"/>
      <c r="S56" s="32"/>
      <c r="T56" s="33"/>
      <c r="U56" s="23"/>
      <c r="V56" s="23"/>
      <c r="W56" s="32"/>
      <c r="X56" s="33"/>
      <c r="Y56" s="32"/>
      <c r="Z56" s="33"/>
      <c r="AA56" s="23"/>
      <c r="AB56" s="23"/>
      <c r="AC56" s="32"/>
      <c r="AD56" s="33"/>
      <c r="AE56" s="32"/>
      <c r="AF56" s="33"/>
      <c r="AG56" s="23"/>
      <c r="AH56" s="33"/>
      <c r="AI56" s="32"/>
      <c r="AJ56" s="33"/>
      <c r="AK56" s="32"/>
      <c r="AL56" s="3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ht="24.75" customHeight="1" x14ac:dyDescent="0.2">
      <c r="A57" s="51" t="s">
        <v>458</v>
      </c>
      <c r="B57" s="51" t="s">
        <v>32</v>
      </c>
      <c r="C57" s="51" t="s">
        <v>33</v>
      </c>
      <c r="D57" s="51" t="s">
        <v>55</v>
      </c>
      <c r="E57" s="58">
        <v>10015</v>
      </c>
      <c r="F57" s="58"/>
      <c r="G57" s="98" t="str">
        <f t="shared" si="2"/>
        <v>SGU-SAC-E00-DI-10015-</v>
      </c>
      <c r="H57" s="56" t="s">
        <v>278</v>
      </c>
      <c r="I57" s="24" t="s">
        <v>27</v>
      </c>
      <c r="J57" s="23" t="s">
        <v>487</v>
      </c>
      <c r="K57" s="32">
        <v>44938</v>
      </c>
      <c r="L57" s="24"/>
      <c r="M57" s="23"/>
      <c r="N57" s="32"/>
      <c r="O57" s="24" t="s">
        <v>42</v>
      </c>
      <c r="P57" s="23" t="s">
        <v>488</v>
      </c>
      <c r="Q57" s="32">
        <v>45128</v>
      </c>
      <c r="R57" s="33"/>
      <c r="S57" s="32"/>
      <c r="T57" s="33"/>
      <c r="U57" s="23" t="s">
        <v>28</v>
      </c>
      <c r="V57" s="23" t="s">
        <v>489</v>
      </c>
      <c r="W57" s="32">
        <v>45405</v>
      </c>
      <c r="X57" s="33"/>
      <c r="Y57" s="32"/>
      <c r="Z57" s="33"/>
      <c r="AA57" s="23" t="s">
        <v>44</v>
      </c>
      <c r="AB57" s="23" t="s">
        <v>279</v>
      </c>
      <c r="AC57" s="32">
        <v>45594</v>
      </c>
      <c r="AD57" s="33"/>
      <c r="AE57" s="32"/>
      <c r="AF57" s="33"/>
      <c r="AG57" s="23"/>
      <c r="AH57" s="33"/>
      <c r="AI57" s="32"/>
      <c r="AJ57" s="33"/>
      <c r="AK57" s="32"/>
      <c r="AL57" s="3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ht="26.25" customHeight="1" x14ac:dyDescent="0.2">
      <c r="A58" s="51" t="s">
        <v>458</v>
      </c>
      <c r="B58" s="6"/>
      <c r="C58" s="6"/>
      <c r="D58" s="6"/>
      <c r="E58" s="6"/>
      <c r="F58" s="6"/>
      <c r="G58" s="98" t="str">
        <f t="shared" ref="G58:G67" si="3">IF(A58&lt;&gt;0,CONCATENATE(A58,"-",B58,"-",C58,"-",D58,"-",E58,"-",F58),"")</f>
        <v>SGU-----</v>
      </c>
      <c r="H58" s="67" t="s">
        <v>280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</row>
    <row r="59" spans="1:58" ht="24.75" customHeight="1" x14ac:dyDescent="0.2">
      <c r="A59" s="51" t="s">
        <v>458</v>
      </c>
      <c r="B59" s="51" t="s">
        <v>32</v>
      </c>
      <c r="C59" s="51" t="s">
        <v>33</v>
      </c>
      <c r="D59" s="51" t="s">
        <v>55</v>
      </c>
      <c r="E59" s="58">
        <v>10016</v>
      </c>
      <c r="F59" s="58"/>
      <c r="G59" s="98" t="str">
        <f t="shared" si="3"/>
        <v>SGU-SAC-E00-DI-10016-</v>
      </c>
      <c r="H59" s="56" t="s">
        <v>281</v>
      </c>
      <c r="I59" s="24" t="s">
        <v>27</v>
      </c>
      <c r="J59" s="23" t="s">
        <v>487</v>
      </c>
      <c r="K59" s="32">
        <v>44938</v>
      </c>
      <c r="L59" s="24"/>
      <c r="M59" s="23"/>
      <c r="N59" s="32"/>
      <c r="O59" s="24" t="s">
        <v>42</v>
      </c>
      <c r="P59" s="23" t="s">
        <v>488</v>
      </c>
      <c r="Q59" s="32">
        <v>45128</v>
      </c>
      <c r="R59" s="33"/>
      <c r="S59" s="32"/>
      <c r="T59" s="33"/>
      <c r="U59" s="23" t="s">
        <v>28</v>
      </c>
      <c r="V59" s="23" t="s">
        <v>490</v>
      </c>
      <c r="W59" s="32">
        <v>45394</v>
      </c>
      <c r="X59" s="33"/>
      <c r="Y59" s="32"/>
      <c r="Z59" s="33"/>
      <c r="AA59" s="23"/>
      <c r="AB59" s="23"/>
      <c r="AC59" s="32"/>
      <c r="AD59" s="33"/>
      <c r="AE59" s="32"/>
      <c r="AF59" s="33"/>
      <c r="AG59" s="23"/>
      <c r="AH59" s="33"/>
      <c r="AI59" s="32"/>
      <c r="AJ59" s="33"/>
      <c r="AK59" s="32"/>
      <c r="AL59" s="3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ht="24.75" customHeight="1" x14ac:dyDescent="0.2">
      <c r="A60" s="51" t="s">
        <v>458</v>
      </c>
      <c r="B60" s="51" t="s">
        <v>491</v>
      </c>
      <c r="C60" s="51" t="s">
        <v>283</v>
      </c>
      <c r="D60" s="51" t="s">
        <v>55</v>
      </c>
      <c r="E60" s="58">
        <v>10000</v>
      </c>
      <c r="F60" s="58"/>
      <c r="G60" s="99" t="str">
        <f t="shared" si="3"/>
        <v>SGU-T04-EPO-DI-10000-</v>
      </c>
      <c r="H60" s="56" t="s">
        <v>492</v>
      </c>
      <c r="I60" s="24" t="s">
        <v>27</v>
      </c>
      <c r="J60" s="23" t="s">
        <v>493</v>
      </c>
      <c r="K60" s="32">
        <v>45170</v>
      </c>
      <c r="L60" s="33"/>
      <c r="M60" s="32"/>
      <c r="N60" s="33"/>
      <c r="O60" s="23"/>
      <c r="P60" s="33"/>
      <c r="Q60" s="32"/>
      <c r="R60" s="33"/>
      <c r="S60" s="32"/>
      <c r="T60" s="33"/>
      <c r="U60" s="23"/>
      <c r="V60" s="23"/>
      <c r="W60" s="32"/>
      <c r="X60" s="33"/>
      <c r="Y60" s="32"/>
      <c r="Z60" s="33"/>
      <c r="AA60" s="23"/>
      <c r="AB60" s="23"/>
      <c r="AC60" s="32"/>
      <c r="AD60" s="33"/>
      <c r="AE60" s="32"/>
      <c r="AF60" s="33"/>
      <c r="AG60" s="23"/>
      <c r="AH60" s="33"/>
      <c r="AI60" s="32"/>
      <c r="AJ60" s="33"/>
      <c r="AK60" s="32"/>
      <c r="AL60" s="3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ht="24.75" customHeight="1" x14ac:dyDescent="0.2">
      <c r="A61" s="51" t="s">
        <v>458</v>
      </c>
      <c r="B61" s="51" t="s">
        <v>494</v>
      </c>
      <c r="C61" s="51" t="s">
        <v>283</v>
      </c>
      <c r="D61" s="51" t="s">
        <v>55</v>
      </c>
      <c r="E61" s="58">
        <v>10000</v>
      </c>
      <c r="F61" s="58"/>
      <c r="G61" s="99" t="str">
        <f t="shared" si="3"/>
        <v>SGU-T05-EPO-DI-10000-</v>
      </c>
      <c r="H61" s="56" t="s">
        <v>495</v>
      </c>
      <c r="I61" s="24" t="s">
        <v>27</v>
      </c>
      <c r="J61" s="23" t="s">
        <v>493</v>
      </c>
      <c r="K61" s="32">
        <v>45170</v>
      </c>
      <c r="L61" s="33"/>
      <c r="M61" s="32"/>
      <c r="N61" s="33"/>
      <c r="O61" s="23" t="s">
        <v>42</v>
      </c>
      <c r="P61" s="23" t="s">
        <v>496</v>
      </c>
      <c r="Q61" s="32">
        <v>45252</v>
      </c>
      <c r="R61" s="33"/>
      <c r="S61" s="32"/>
      <c r="T61" s="33"/>
      <c r="U61" s="23"/>
      <c r="V61" s="23"/>
      <c r="W61" s="32"/>
      <c r="X61" s="33"/>
      <c r="Y61" s="32"/>
      <c r="Z61" s="33"/>
      <c r="AA61" s="23"/>
      <c r="AB61" s="23"/>
      <c r="AC61" s="32"/>
      <c r="AD61" s="33"/>
      <c r="AE61" s="32"/>
      <c r="AF61" s="33"/>
      <c r="AG61" s="23"/>
      <c r="AH61" s="33"/>
      <c r="AI61" s="32"/>
      <c r="AJ61" s="33"/>
      <c r="AK61" s="32"/>
      <c r="AL61" s="3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ht="24.75" customHeight="1" x14ac:dyDescent="0.2">
      <c r="A62" s="51" t="s">
        <v>458</v>
      </c>
      <c r="B62" s="51" t="s">
        <v>497</v>
      </c>
      <c r="C62" s="51" t="s">
        <v>283</v>
      </c>
      <c r="D62" s="51" t="s">
        <v>55</v>
      </c>
      <c r="E62" s="58">
        <v>10000</v>
      </c>
      <c r="F62" s="58"/>
      <c r="G62" s="99" t="str">
        <f t="shared" si="3"/>
        <v>SGU-T06-EPO-DI-10000-</v>
      </c>
      <c r="H62" s="56" t="s">
        <v>498</v>
      </c>
      <c r="I62" s="24" t="s">
        <v>27</v>
      </c>
      <c r="J62" s="23" t="s">
        <v>493</v>
      </c>
      <c r="K62" s="32">
        <v>45170</v>
      </c>
      <c r="L62" s="33"/>
      <c r="M62" s="32"/>
      <c r="N62" s="33"/>
      <c r="O62" s="23"/>
      <c r="P62" s="33"/>
      <c r="Q62" s="32"/>
      <c r="R62" s="33"/>
      <c r="S62" s="32"/>
      <c r="T62" s="33"/>
      <c r="U62" s="23"/>
      <c r="V62" s="23"/>
      <c r="W62" s="32"/>
      <c r="X62" s="33"/>
      <c r="Y62" s="32"/>
      <c r="Z62" s="33"/>
      <c r="AA62" s="23"/>
      <c r="AB62" s="23"/>
      <c r="AC62" s="32"/>
      <c r="AD62" s="33"/>
      <c r="AE62" s="32"/>
      <c r="AF62" s="33"/>
      <c r="AG62" s="23"/>
      <c r="AH62" s="33"/>
      <c r="AI62" s="32"/>
      <c r="AJ62" s="33"/>
      <c r="AK62" s="32"/>
      <c r="AL62" s="3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ht="24.75" customHeight="1" x14ac:dyDescent="0.2">
      <c r="A63" s="51" t="s">
        <v>458</v>
      </c>
      <c r="B63" s="51" t="s">
        <v>499</v>
      </c>
      <c r="C63" s="51" t="s">
        <v>283</v>
      </c>
      <c r="D63" s="51" t="s">
        <v>55</v>
      </c>
      <c r="E63" s="58">
        <v>10000</v>
      </c>
      <c r="F63" s="58"/>
      <c r="G63" s="99" t="str">
        <f t="shared" si="3"/>
        <v>SGU-T08-EPO-DI-10000-</v>
      </c>
      <c r="H63" s="56" t="s">
        <v>500</v>
      </c>
      <c r="I63" s="24" t="s">
        <v>27</v>
      </c>
      <c r="J63" s="23" t="s">
        <v>493</v>
      </c>
      <c r="K63" s="32">
        <v>45170</v>
      </c>
      <c r="L63" s="33"/>
      <c r="M63" s="32"/>
      <c r="N63" s="33"/>
      <c r="O63" s="23" t="s">
        <v>42</v>
      </c>
      <c r="P63" s="23" t="s">
        <v>300</v>
      </c>
      <c r="Q63" s="32">
        <v>45308</v>
      </c>
      <c r="R63" s="33"/>
      <c r="S63" s="32"/>
      <c r="T63" s="33"/>
      <c r="U63" s="23"/>
      <c r="V63" s="23"/>
      <c r="W63" s="32"/>
      <c r="X63" s="33"/>
      <c r="Y63" s="32"/>
      <c r="Z63" s="33"/>
      <c r="AA63" s="23"/>
      <c r="AB63" s="23"/>
      <c r="AC63" s="32"/>
      <c r="AD63" s="33"/>
      <c r="AE63" s="32"/>
      <c r="AF63" s="33"/>
      <c r="AG63" s="23"/>
      <c r="AH63" s="33"/>
      <c r="AI63" s="32"/>
      <c r="AJ63" s="33"/>
      <c r="AK63" s="32"/>
      <c r="AL63" s="3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ht="24.75" customHeight="1" x14ac:dyDescent="0.2">
      <c r="A64" s="51" t="s">
        <v>458</v>
      </c>
      <c r="B64" s="51" t="s">
        <v>196</v>
      </c>
      <c r="C64" s="51" t="s">
        <v>283</v>
      </c>
      <c r="D64" s="51" t="s">
        <v>55</v>
      </c>
      <c r="E64" s="58">
        <v>10000</v>
      </c>
      <c r="F64" s="58"/>
      <c r="G64" s="99" t="str">
        <f t="shared" si="3"/>
        <v>SGU-RES-EPO-DI-10000-</v>
      </c>
      <c r="H64" s="53" t="s">
        <v>501</v>
      </c>
      <c r="I64" s="24" t="s">
        <v>27</v>
      </c>
      <c r="J64" s="23" t="s">
        <v>293</v>
      </c>
      <c r="K64" s="32">
        <v>45553</v>
      </c>
      <c r="L64" s="33"/>
      <c r="M64" s="32"/>
      <c r="N64" s="33"/>
      <c r="O64" s="23" t="s">
        <v>42</v>
      </c>
      <c r="P64" s="23" t="s">
        <v>294</v>
      </c>
      <c r="Q64" s="32">
        <v>45573</v>
      </c>
      <c r="R64" s="33"/>
      <c r="S64" s="32"/>
      <c r="T64" s="33"/>
      <c r="U64" s="23"/>
      <c r="V64" s="23"/>
      <c r="W64" s="32"/>
      <c r="X64" s="33"/>
      <c r="Y64" s="32"/>
      <c r="Z64" s="33"/>
      <c r="AA64" s="23"/>
      <c r="AB64" s="23"/>
      <c r="AC64" s="32"/>
      <c r="AD64" s="33"/>
      <c r="AE64" s="32"/>
      <c r="AF64" s="33"/>
      <c r="AG64" s="23"/>
      <c r="AH64" s="33"/>
      <c r="AI64" s="32"/>
      <c r="AJ64" s="33"/>
      <c r="AK64" s="32"/>
      <c r="AL64" s="3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ht="24.75" customHeight="1" x14ac:dyDescent="0.2">
      <c r="A65" s="51" t="s">
        <v>458</v>
      </c>
      <c r="B65" s="51" t="s">
        <v>295</v>
      </c>
      <c r="C65" s="51" t="s">
        <v>283</v>
      </c>
      <c r="D65" s="51" t="s">
        <v>55</v>
      </c>
      <c r="E65" s="51">
        <v>10004</v>
      </c>
      <c r="F65" s="51"/>
      <c r="G65" s="99" t="str">
        <f t="shared" si="3"/>
        <v>SGU-BA1-EPO-DI-10004-</v>
      </c>
      <c r="H65" s="56" t="s">
        <v>296</v>
      </c>
      <c r="I65" s="24" t="s">
        <v>27</v>
      </c>
      <c r="J65" s="23" t="s">
        <v>493</v>
      </c>
      <c r="K65" s="32">
        <v>45170</v>
      </c>
      <c r="L65" s="33"/>
      <c r="M65" s="32"/>
      <c r="N65" s="33"/>
      <c r="O65" s="23" t="s">
        <v>218</v>
      </c>
      <c r="P65" s="23" t="s">
        <v>502</v>
      </c>
      <c r="Q65" s="32">
        <v>46097</v>
      </c>
      <c r="R65" s="33"/>
      <c r="S65" s="32"/>
      <c r="T65" s="33"/>
      <c r="U65" s="23"/>
      <c r="V65" s="23"/>
      <c r="W65" s="32"/>
      <c r="X65" s="33"/>
      <c r="Y65" s="32"/>
      <c r="Z65" s="33"/>
      <c r="AA65" s="23"/>
      <c r="AB65" s="23"/>
      <c r="AC65" s="32"/>
      <c r="AD65" s="33"/>
      <c r="AE65" s="32"/>
      <c r="AF65" s="33"/>
      <c r="AG65" s="23"/>
      <c r="AH65" s="33"/>
      <c r="AI65" s="32"/>
      <c r="AJ65" s="33"/>
      <c r="AK65" s="32"/>
      <c r="AL65" s="3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ht="24.75" customHeight="1" x14ac:dyDescent="0.2">
      <c r="A66" s="51" t="s">
        <v>458</v>
      </c>
      <c r="B66" s="51" t="s">
        <v>297</v>
      </c>
      <c r="C66" s="51" t="s">
        <v>283</v>
      </c>
      <c r="D66" s="51" t="s">
        <v>55</v>
      </c>
      <c r="E66" s="51">
        <v>10004</v>
      </c>
      <c r="F66" s="51"/>
      <c r="G66" s="99" t="str">
        <f t="shared" si="3"/>
        <v>SGU-BA2-EPO-DI-10004-</v>
      </c>
      <c r="H66" s="56" t="s">
        <v>298</v>
      </c>
      <c r="I66" s="24" t="s">
        <v>27</v>
      </c>
      <c r="J66" s="23" t="s">
        <v>493</v>
      </c>
      <c r="K66" s="32">
        <v>45170</v>
      </c>
      <c r="L66" s="33"/>
      <c r="M66" s="32"/>
      <c r="N66" s="33"/>
      <c r="O66" s="23" t="s">
        <v>218</v>
      </c>
      <c r="P66" s="23" t="s">
        <v>502</v>
      </c>
      <c r="Q66" s="32">
        <v>46097</v>
      </c>
      <c r="R66" s="33"/>
      <c r="S66" s="32"/>
      <c r="T66" s="33"/>
      <c r="U66" s="23"/>
      <c r="V66" s="23"/>
      <c r="W66" s="32"/>
      <c r="X66" s="33"/>
      <c r="Y66" s="32"/>
      <c r="Z66" s="33"/>
      <c r="AA66" s="23"/>
      <c r="AB66" s="23"/>
      <c r="AC66" s="32"/>
      <c r="AD66" s="33"/>
      <c r="AE66" s="32"/>
      <c r="AF66" s="33"/>
      <c r="AG66" s="23"/>
      <c r="AH66" s="33"/>
      <c r="AI66" s="32"/>
      <c r="AJ66" s="33"/>
      <c r="AK66" s="32"/>
      <c r="AL66" s="3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ht="12.75" customHeight="1" x14ac:dyDescent="0.2">
      <c r="A67" s="51" t="s">
        <v>458</v>
      </c>
      <c r="B67" s="51" t="s">
        <v>275</v>
      </c>
      <c r="C67" s="51" t="s">
        <v>283</v>
      </c>
      <c r="D67" s="51" t="s">
        <v>55</v>
      </c>
      <c r="E67" s="58">
        <v>10001</v>
      </c>
      <c r="F67" s="58"/>
      <c r="G67" s="98" t="str">
        <f t="shared" si="3"/>
        <v>SGU-RMT-EPO-DI-10001-</v>
      </c>
      <c r="H67" s="56" t="s">
        <v>299</v>
      </c>
      <c r="I67" s="24" t="s">
        <v>27</v>
      </c>
      <c r="J67" s="23" t="s">
        <v>503</v>
      </c>
      <c r="K67" s="32">
        <v>45398</v>
      </c>
      <c r="L67" s="33"/>
      <c r="M67" s="32"/>
      <c r="N67" s="33"/>
      <c r="O67" s="23" t="s">
        <v>42</v>
      </c>
      <c r="P67" s="23" t="s">
        <v>277</v>
      </c>
      <c r="Q67" s="32">
        <v>45450</v>
      </c>
      <c r="R67" s="33"/>
      <c r="S67" s="32"/>
      <c r="T67" s="33"/>
      <c r="U67" s="23" t="s">
        <v>28</v>
      </c>
      <c r="V67" s="23" t="s">
        <v>504</v>
      </c>
      <c r="W67" s="32">
        <v>45812</v>
      </c>
      <c r="X67" s="33"/>
      <c r="Y67" s="32"/>
      <c r="Z67" s="33"/>
      <c r="AA67" s="23"/>
      <c r="AB67" s="23"/>
      <c r="AC67" s="32"/>
      <c r="AD67" s="33"/>
      <c r="AE67" s="32"/>
      <c r="AF67" s="33"/>
      <c r="AG67" s="23"/>
      <c r="AH67" s="33"/>
      <c r="AI67" s="32"/>
      <c r="AJ67" s="33"/>
      <c r="AK67" s="32"/>
      <c r="AL67" s="3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ht="26.25" customHeight="1" x14ac:dyDescent="0.2">
      <c r="A68" s="51" t="s">
        <v>458</v>
      </c>
      <c r="B68" s="6"/>
      <c r="C68" s="6"/>
      <c r="D68" s="6"/>
      <c r="E68" s="6"/>
      <c r="F68" s="6"/>
      <c r="G68" s="98" t="str">
        <f t="shared" ref="G68:G72" si="4">IF(A68&lt;&gt;0,CONCATENATE(A68,"-",B68,"-",C68,"-",D68,"-",E68,"-",F68),"")</f>
        <v>SGU-----</v>
      </c>
      <c r="H68" s="67" t="s">
        <v>306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</row>
    <row r="69" spans="1:58" ht="24.75" customHeight="1" x14ac:dyDescent="0.2">
      <c r="A69" s="51" t="s">
        <v>458</v>
      </c>
      <c r="B69" s="51" t="s">
        <v>491</v>
      </c>
      <c r="C69" s="51" t="s">
        <v>307</v>
      </c>
      <c r="D69" s="51" t="s">
        <v>55</v>
      </c>
      <c r="E69" s="58">
        <v>10001</v>
      </c>
      <c r="F69" s="58"/>
      <c r="G69" s="99" t="str">
        <f t="shared" si="4"/>
        <v>SGU-T04-EO0-DI-10001-</v>
      </c>
      <c r="H69" s="56" t="s">
        <v>505</v>
      </c>
      <c r="I69" s="24" t="s">
        <v>27</v>
      </c>
      <c r="J69" s="23" t="s">
        <v>506</v>
      </c>
      <c r="K69" s="32">
        <v>45373</v>
      </c>
      <c r="L69" s="33"/>
      <c r="M69" s="32"/>
      <c r="N69" s="33"/>
      <c r="O69" s="23" t="s">
        <v>42</v>
      </c>
      <c r="P69" s="23" t="s">
        <v>507</v>
      </c>
      <c r="Q69" s="32">
        <v>45428</v>
      </c>
      <c r="R69" s="33"/>
      <c r="S69" s="32"/>
      <c r="T69" s="33"/>
      <c r="U69" s="23"/>
      <c r="V69" s="23"/>
      <c r="W69" s="32"/>
      <c r="X69" s="33"/>
      <c r="Y69" s="32"/>
      <c r="Z69" s="33"/>
      <c r="AA69" s="23"/>
      <c r="AB69" s="23"/>
      <c r="AC69" s="32"/>
      <c r="AD69" s="33"/>
      <c r="AE69" s="32"/>
      <c r="AF69" s="33"/>
      <c r="AG69" s="23"/>
      <c r="AH69" s="33"/>
      <c r="AI69" s="32"/>
      <c r="AJ69" s="33"/>
      <c r="AK69" s="32"/>
      <c r="AL69" s="3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ht="24.75" customHeight="1" x14ac:dyDescent="0.2">
      <c r="A70" s="51" t="s">
        <v>458</v>
      </c>
      <c r="B70" s="51" t="s">
        <v>494</v>
      </c>
      <c r="C70" s="51" t="s">
        <v>307</v>
      </c>
      <c r="D70" s="51" t="s">
        <v>55</v>
      </c>
      <c r="E70" s="58">
        <v>10001</v>
      </c>
      <c r="F70" s="58"/>
      <c r="G70" s="99" t="str">
        <f t="shared" si="4"/>
        <v>SGU-T05-EO0-DI-10001-</v>
      </c>
      <c r="H70" s="56" t="s">
        <v>508</v>
      </c>
      <c r="I70" s="24" t="s">
        <v>27</v>
      </c>
      <c r="J70" s="23" t="s">
        <v>509</v>
      </c>
      <c r="K70" s="32">
        <v>45422</v>
      </c>
      <c r="L70" s="33"/>
      <c r="M70" s="32"/>
      <c r="N70" s="33"/>
      <c r="O70" s="23" t="s">
        <v>42</v>
      </c>
      <c r="P70" s="23" t="s">
        <v>510</v>
      </c>
      <c r="Q70" s="32">
        <v>45510</v>
      </c>
      <c r="R70" s="33"/>
      <c r="S70" s="32"/>
      <c r="T70" s="33"/>
      <c r="U70" s="23">
        <v>3</v>
      </c>
      <c r="V70" s="23" t="s">
        <v>511</v>
      </c>
      <c r="W70" s="32">
        <v>45538</v>
      </c>
      <c r="X70" s="33"/>
      <c r="Y70" s="32"/>
      <c r="Z70" s="33"/>
      <c r="AA70" s="23"/>
      <c r="AB70" s="23"/>
      <c r="AC70" s="32"/>
      <c r="AD70" s="33"/>
      <c r="AE70" s="32"/>
      <c r="AF70" s="33"/>
      <c r="AG70" s="23"/>
      <c r="AH70" s="33"/>
      <c r="AI70" s="32"/>
      <c r="AJ70" s="33"/>
      <c r="AK70" s="32"/>
      <c r="AL70" s="3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ht="24.75" customHeight="1" x14ac:dyDescent="0.2">
      <c r="A71" s="51" t="s">
        <v>458</v>
      </c>
      <c r="B71" s="51" t="s">
        <v>497</v>
      </c>
      <c r="C71" s="51" t="s">
        <v>307</v>
      </c>
      <c r="D71" s="51" t="s">
        <v>55</v>
      </c>
      <c r="E71" s="58">
        <v>10001</v>
      </c>
      <c r="F71" s="58"/>
      <c r="G71" s="99" t="str">
        <f t="shared" si="4"/>
        <v>SGU-T06-EO0-DI-10001-</v>
      </c>
      <c r="H71" s="56" t="s">
        <v>512</v>
      </c>
      <c r="I71" s="24" t="s">
        <v>27</v>
      </c>
      <c r="J71" s="23" t="s">
        <v>513</v>
      </c>
      <c r="K71" s="32">
        <v>45387</v>
      </c>
      <c r="L71" s="33"/>
      <c r="M71" s="32"/>
      <c r="N71" s="33"/>
      <c r="O71" s="23" t="s">
        <v>42</v>
      </c>
      <c r="P71" s="23" t="s">
        <v>514</v>
      </c>
      <c r="Q71" s="32">
        <v>45435</v>
      </c>
      <c r="R71" s="33"/>
      <c r="S71" s="32"/>
      <c r="T71" s="33"/>
      <c r="U71" s="23"/>
      <c r="V71" s="23"/>
      <c r="W71" s="32"/>
      <c r="X71" s="33"/>
      <c r="Y71" s="32"/>
      <c r="Z71" s="33"/>
      <c r="AA71" s="23"/>
      <c r="AB71" s="23"/>
      <c r="AC71" s="32"/>
      <c r="AD71" s="33"/>
      <c r="AE71" s="32"/>
      <c r="AF71" s="33"/>
      <c r="AG71" s="23"/>
      <c r="AH71" s="33"/>
      <c r="AI71" s="32"/>
      <c r="AJ71" s="33"/>
      <c r="AK71" s="32"/>
      <c r="AL71" s="3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ht="24.75" customHeight="1" x14ac:dyDescent="0.2">
      <c r="A72" s="51" t="s">
        <v>458</v>
      </c>
      <c r="B72" s="51" t="s">
        <v>499</v>
      </c>
      <c r="C72" s="51" t="s">
        <v>307</v>
      </c>
      <c r="D72" s="51" t="s">
        <v>55</v>
      </c>
      <c r="E72" s="58">
        <v>10001</v>
      </c>
      <c r="F72" s="58"/>
      <c r="G72" s="99" t="str">
        <f t="shared" si="4"/>
        <v>SGU-T08-EO0-DI-10001-</v>
      </c>
      <c r="H72" s="56" t="s">
        <v>515</v>
      </c>
      <c r="I72" s="24" t="s">
        <v>27</v>
      </c>
      <c r="J72" s="23" t="s">
        <v>516</v>
      </c>
      <c r="K72" s="32">
        <v>45545</v>
      </c>
      <c r="L72" s="33"/>
      <c r="M72" s="32"/>
      <c r="N72" s="33"/>
      <c r="O72" s="23" t="s">
        <v>42</v>
      </c>
      <c r="P72" s="23" t="s">
        <v>517</v>
      </c>
      <c r="Q72" s="32">
        <v>45567</v>
      </c>
      <c r="R72" s="33"/>
      <c r="S72" s="32"/>
      <c r="T72" s="33"/>
      <c r="U72" s="23"/>
      <c r="V72" s="23"/>
      <c r="W72" s="32"/>
      <c r="X72" s="33"/>
      <c r="Y72" s="32"/>
      <c r="Z72" s="33"/>
      <c r="AA72" s="23"/>
      <c r="AB72" s="23"/>
      <c r="AC72" s="32"/>
      <c r="AD72" s="33"/>
      <c r="AE72" s="32"/>
      <c r="AF72" s="33"/>
      <c r="AG72" s="23"/>
      <c r="AH72" s="33"/>
      <c r="AI72" s="32"/>
      <c r="AJ72" s="33"/>
      <c r="AK72" s="32"/>
      <c r="AL72" s="3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ht="24.75" customHeight="1" x14ac:dyDescent="0.2">
      <c r="A73" s="51" t="s">
        <v>458</v>
      </c>
      <c r="B73" s="58" t="s">
        <v>295</v>
      </c>
      <c r="C73" s="58" t="s">
        <v>307</v>
      </c>
      <c r="D73" s="58" t="s">
        <v>55</v>
      </c>
      <c r="E73" s="58">
        <v>10005</v>
      </c>
      <c r="F73" s="58"/>
      <c r="G73" s="105" t="str">
        <f t="shared" ref="G73:G84" si="5">IF(A73&lt;&gt;0,CONCATENATE(A73,"-",B73,"-",C73,"-",D73,"-",E73,"-",F73),"")</f>
        <v>SGU-BA1-EO0-DI-10005-</v>
      </c>
      <c r="H73" s="56" t="s">
        <v>518</v>
      </c>
      <c r="I73" s="24" t="s">
        <v>27</v>
      </c>
      <c r="J73" s="23" t="s">
        <v>519</v>
      </c>
      <c r="K73" s="32">
        <v>45400</v>
      </c>
      <c r="L73" s="33"/>
      <c r="M73" s="32"/>
      <c r="N73" s="33"/>
      <c r="O73" s="23" t="s">
        <v>42</v>
      </c>
      <c r="P73" s="23" t="s">
        <v>520</v>
      </c>
      <c r="Q73" s="32">
        <v>45449</v>
      </c>
      <c r="R73" s="33"/>
      <c r="S73" s="32"/>
      <c r="T73" s="33"/>
      <c r="U73" s="23" t="s">
        <v>218</v>
      </c>
      <c r="V73" s="23" t="s">
        <v>502</v>
      </c>
      <c r="W73" s="32">
        <v>46097</v>
      </c>
      <c r="X73" s="33"/>
      <c r="Y73" s="32"/>
      <c r="Z73" s="33"/>
      <c r="AA73" s="23"/>
      <c r="AB73" s="23"/>
      <c r="AC73" s="32"/>
      <c r="AD73" s="33"/>
      <c r="AE73" s="32"/>
      <c r="AF73" s="33"/>
      <c r="AG73" s="23"/>
      <c r="AH73" s="33"/>
      <c r="AI73" s="32"/>
      <c r="AJ73" s="33"/>
      <c r="AK73" s="32"/>
      <c r="AL73" s="3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ht="24.75" customHeight="1" x14ac:dyDescent="0.2">
      <c r="A74" s="51" t="s">
        <v>458</v>
      </c>
      <c r="B74" s="58" t="s">
        <v>297</v>
      </c>
      <c r="C74" s="58" t="s">
        <v>307</v>
      </c>
      <c r="D74" s="58" t="s">
        <v>55</v>
      </c>
      <c r="E74" s="58">
        <v>10005</v>
      </c>
      <c r="F74" s="58"/>
      <c r="G74" s="105" t="str">
        <f t="shared" si="5"/>
        <v>SGU-BA2-EO0-DI-10005-</v>
      </c>
      <c r="H74" s="56" t="s">
        <v>521</v>
      </c>
      <c r="I74" s="24" t="s">
        <v>27</v>
      </c>
      <c r="J74" s="23" t="s">
        <v>519</v>
      </c>
      <c r="K74" s="32">
        <v>45400</v>
      </c>
      <c r="L74" s="33"/>
      <c r="M74" s="32"/>
      <c r="N74" s="33"/>
      <c r="O74" s="23" t="s">
        <v>42</v>
      </c>
      <c r="P74" s="23" t="s">
        <v>520</v>
      </c>
      <c r="Q74" s="32">
        <v>45449</v>
      </c>
      <c r="R74" s="33"/>
      <c r="S74" s="32"/>
      <c r="T74" s="33"/>
      <c r="U74" s="23" t="s">
        <v>218</v>
      </c>
      <c r="V74" s="23" t="s">
        <v>502</v>
      </c>
      <c r="W74" s="32">
        <v>46097</v>
      </c>
      <c r="X74" s="33"/>
      <c r="Y74" s="32"/>
      <c r="Z74" s="33"/>
      <c r="AA74" s="23"/>
      <c r="AB74" s="23"/>
      <c r="AC74" s="32"/>
      <c r="AD74" s="33"/>
      <c r="AE74" s="32"/>
      <c r="AF74" s="33"/>
      <c r="AG74" s="23"/>
      <c r="AH74" s="33"/>
      <c r="AI74" s="32"/>
      <c r="AJ74" s="33"/>
      <c r="AK74" s="32"/>
      <c r="AL74" s="3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</row>
    <row r="75" spans="1:58" ht="24.75" customHeight="1" x14ac:dyDescent="0.2">
      <c r="A75" s="51" t="s">
        <v>458</v>
      </c>
      <c r="B75" s="51" t="s">
        <v>275</v>
      </c>
      <c r="C75" s="51" t="s">
        <v>283</v>
      </c>
      <c r="D75" s="51" t="s">
        <v>55</v>
      </c>
      <c r="E75" s="58">
        <v>10002</v>
      </c>
      <c r="F75" s="58"/>
      <c r="G75" s="98" t="str">
        <f t="shared" si="5"/>
        <v>SGU-RMT-EPO-DI-10002-</v>
      </c>
      <c r="H75" s="56" t="s">
        <v>314</v>
      </c>
      <c r="I75" s="23" t="s">
        <v>27</v>
      </c>
      <c r="J75" s="23" t="s">
        <v>522</v>
      </c>
      <c r="K75" s="32">
        <v>45485</v>
      </c>
      <c r="L75" s="33"/>
      <c r="M75" s="32"/>
      <c r="N75" s="33"/>
      <c r="O75" s="23" t="s">
        <v>42</v>
      </c>
      <c r="P75" s="23" t="s">
        <v>523</v>
      </c>
      <c r="Q75" s="32">
        <v>45519</v>
      </c>
      <c r="R75" s="33"/>
      <c r="S75" s="32"/>
      <c r="T75" s="33"/>
      <c r="U75" s="23"/>
      <c r="V75" s="23"/>
      <c r="W75" s="32"/>
      <c r="X75" s="33"/>
      <c r="Y75" s="32"/>
      <c r="Z75" s="33"/>
      <c r="AA75" s="23"/>
      <c r="AB75" s="23"/>
      <c r="AC75" s="32"/>
      <c r="AD75" s="33"/>
      <c r="AE75" s="32"/>
      <c r="AF75" s="33"/>
      <c r="AG75" s="23"/>
      <c r="AH75" s="33"/>
      <c r="AI75" s="32"/>
      <c r="AJ75" s="33"/>
      <c r="AK75" s="32"/>
      <c r="AL75" s="3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</row>
    <row r="76" spans="1:58" ht="24.75" customHeight="1" x14ac:dyDescent="0.2">
      <c r="A76" s="51" t="s">
        <v>458</v>
      </c>
      <c r="B76" s="51" t="s">
        <v>491</v>
      </c>
      <c r="C76" s="51" t="s">
        <v>315</v>
      </c>
      <c r="D76" s="51" t="s">
        <v>55</v>
      </c>
      <c r="E76" s="58">
        <v>10002</v>
      </c>
      <c r="F76" s="58"/>
      <c r="G76" s="99" t="str">
        <f t="shared" si="5"/>
        <v>SGU-T04-EP0-DI-10002-</v>
      </c>
      <c r="H76" s="56" t="s">
        <v>524</v>
      </c>
      <c r="I76" s="24" t="s">
        <v>27</v>
      </c>
      <c r="J76" s="23" t="s">
        <v>506</v>
      </c>
      <c r="K76" s="32">
        <v>45373</v>
      </c>
      <c r="L76" s="33"/>
      <c r="M76" s="32"/>
      <c r="N76" s="33"/>
      <c r="O76" s="23" t="s">
        <v>42</v>
      </c>
      <c r="P76" s="23" t="s">
        <v>507</v>
      </c>
      <c r="Q76" s="32">
        <v>45428</v>
      </c>
      <c r="R76" s="33"/>
      <c r="S76" s="32"/>
      <c r="T76" s="33"/>
      <c r="U76" s="23"/>
      <c r="V76" s="23"/>
      <c r="W76" s="32"/>
      <c r="X76" s="33"/>
      <c r="Y76" s="32"/>
      <c r="Z76" s="33"/>
      <c r="AA76" s="23"/>
      <c r="AB76" s="23"/>
      <c r="AC76" s="32"/>
      <c r="AD76" s="33"/>
      <c r="AE76" s="32"/>
      <c r="AF76" s="33"/>
      <c r="AG76" s="23"/>
      <c r="AH76" s="33"/>
      <c r="AI76" s="32"/>
      <c r="AJ76" s="33"/>
      <c r="AK76" s="32"/>
      <c r="AL76" s="3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</row>
    <row r="77" spans="1:58" ht="24.75" customHeight="1" x14ac:dyDescent="0.2">
      <c r="A77" s="51" t="s">
        <v>458</v>
      </c>
      <c r="B77" s="51" t="s">
        <v>494</v>
      </c>
      <c r="C77" s="51" t="s">
        <v>315</v>
      </c>
      <c r="D77" s="51" t="s">
        <v>55</v>
      </c>
      <c r="E77" s="58">
        <v>10002</v>
      </c>
      <c r="F77" s="58"/>
      <c r="G77" s="99" t="str">
        <f t="shared" si="5"/>
        <v>SGU-T05-EP0-DI-10002-</v>
      </c>
      <c r="H77" s="56" t="s">
        <v>525</v>
      </c>
      <c r="I77" s="24" t="s">
        <v>27</v>
      </c>
      <c r="J77" s="23" t="s">
        <v>509</v>
      </c>
      <c r="K77" s="32">
        <v>45422</v>
      </c>
      <c r="L77" s="33"/>
      <c r="M77" s="32"/>
      <c r="N77" s="33"/>
      <c r="O77" s="23" t="s">
        <v>42</v>
      </c>
      <c r="P77" s="23" t="s">
        <v>510</v>
      </c>
      <c r="Q77" s="32">
        <v>45510</v>
      </c>
      <c r="R77" s="33"/>
      <c r="S77" s="32"/>
      <c r="T77" s="33"/>
      <c r="U77" s="23">
        <v>3</v>
      </c>
      <c r="V77" s="23" t="s">
        <v>511</v>
      </c>
      <c r="W77" s="32">
        <v>45538</v>
      </c>
      <c r="X77" s="32">
        <v>45513</v>
      </c>
      <c r="Y77" s="32"/>
      <c r="Z77" s="33"/>
      <c r="AA77" s="23" t="s">
        <v>44</v>
      </c>
      <c r="AB77" s="71" t="s">
        <v>526</v>
      </c>
      <c r="AC77" s="32">
        <v>45558</v>
      </c>
      <c r="AD77" s="33"/>
      <c r="AE77" s="32"/>
      <c r="AF77" s="33"/>
      <c r="AG77" s="23"/>
      <c r="AH77" s="33"/>
      <c r="AI77" s="32"/>
      <c r="AJ77" s="33"/>
      <c r="AK77" s="32"/>
      <c r="AL77" s="3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 ht="24.75" customHeight="1" x14ac:dyDescent="0.2">
      <c r="A78" s="51" t="s">
        <v>458</v>
      </c>
      <c r="B78" s="51" t="s">
        <v>497</v>
      </c>
      <c r="C78" s="51" t="s">
        <v>315</v>
      </c>
      <c r="D78" s="51" t="s">
        <v>55</v>
      </c>
      <c r="E78" s="58">
        <v>10002</v>
      </c>
      <c r="F78" s="58"/>
      <c r="G78" s="99" t="str">
        <f t="shared" si="5"/>
        <v>SGU-T06-EP0-DI-10002-</v>
      </c>
      <c r="H78" s="56" t="s">
        <v>527</v>
      </c>
      <c r="I78" s="24" t="s">
        <v>27</v>
      </c>
      <c r="J78" s="23" t="s">
        <v>513</v>
      </c>
      <c r="K78" s="32">
        <v>45387</v>
      </c>
      <c r="L78" s="33"/>
      <c r="M78" s="32"/>
      <c r="N78" s="33"/>
      <c r="O78" s="23" t="s">
        <v>42</v>
      </c>
      <c r="P78" s="23" t="s">
        <v>514</v>
      </c>
      <c r="Q78" s="32">
        <v>45435</v>
      </c>
      <c r="R78" s="33"/>
      <c r="S78" s="32"/>
      <c r="T78" s="33"/>
      <c r="U78" s="23" t="s">
        <v>44</v>
      </c>
      <c r="V78" s="23" t="s">
        <v>317</v>
      </c>
      <c r="W78" s="32">
        <v>45898</v>
      </c>
      <c r="X78" s="33"/>
      <c r="Y78" s="32"/>
      <c r="Z78" s="33"/>
      <c r="AA78" s="23"/>
      <c r="AB78" s="23"/>
      <c r="AC78" s="32"/>
      <c r="AD78" s="33"/>
      <c r="AE78" s="32"/>
      <c r="AF78" s="33"/>
      <c r="AG78" s="23"/>
      <c r="AH78" s="33"/>
      <c r="AI78" s="32"/>
      <c r="AJ78" s="33"/>
      <c r="AK78" s="32"/>
      <c r="AL78" s="3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ht="24.75" customHeight="1" x14ac:dyDescent="0.2">
      <c r="A79" s="51" t="s">
        <v>458</v>
      </c>
      <c r="B79" s="51" t="s">
        <v>499</v>
      </c>
      <c r="C79" s="51" t="s">
        <v>315</v>
      </c>
      <c r="D79" s="51" t="s">
        <v>55</v>
      </c>
      <c r="E79" s="58">
        <v>10002</v>
      </c>
      <c r="F79" s="58"/>
      <c r="G79" s="99" t="str">
        <f t="shared" si="5"/>
        <v>SGU-T08-EP0-DI-10002-</v>
      </c>
      <c r="H79" s="56" t="s">
        <v>528</v>
      </c>
      <c r="I79" s="24" t="s">
        <v>27</v>
      </c>
      <c r="J79" s="23" t="s">
        <v>516</v>
      </c>
      <c r="K79" s="32">
        <v>45545</v>
      </c>
      <c r="L79" s="33"/>
      <c r="M79" s="32"/>
      <c r="N79" s="33"/>
      <c r="O79" s="23" t="s">
        <v>42</v>
      </c>
      <c r="P79" s="23" t="s">
        <v>517</v>
      </c>
      <c r="Q79" s="32">
        <v>45567</v>
      </c>
      <c r="R79" s="33"/>
      <c r="S79" s="32"/>
      <c r="T79" s="33"/>
      <c r="U79" s="23"/>
      <c r="V79" s="23"/>
      <c r="W79" s="32"/>
      <c r="X79" s="33"/>
      <c r="Y79" s="32"/>
      <c r="Z79" s="33"/>
      <c r="AA79" s="23"/>
      <c r="AB79" s="23"/>
      <c r="AC79" s="32"/>
      <c r="AD79" s="33"/>
      <c r="AE79" s="32"/>
      <c r="AF79" s="33"/>
      <c r="AG79" s="23"/>
      <c r="AH79" s="33"/>
      <c r="AI79" s="32"/>
      <c r="AJ79" s="33"/>
      <c r="AK79" s="32"/>
      <c r="AL79" s="3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ht="12.75" customHeight="1" x14ac:dyDescent="0.2">
      <c r="A80" s="51" t="s">
        <v>458</v>
      </c>
      <c r="B80" s="51" t="s">
        <v>295</v>
      </c>
      <c r="C80" s="51" t="s">
        <v>315</v>
      </c>
      <c r="D80" s="51" t="s">
        <v>55</v>
      </c>
      <c r="E80" s="51">
        <v>10006</v>
      </c>
      <c r="F80" s="51"/>
      <c r="G80" s="99" t="str">
        <f t="shared" si="5"/>
        <v>SGU-BA1-EP0-DI-10006-</v>
      </c>
      <c r="H80" s="56" t="s">
        <v>529</v>
      </c>
      <c r="I80" s="24" t="s">
        <v>27</v>
      </c>
      <c r="J80" s="23" t="s">
        <v>519</v>
      </c>
      <c r="K80" s="32">
        <v>45400</v>
      </c>
      <c r="L80" s="33"/>
      <c r="M80" s="32"/>
      <c r="N80" s="33"/>
      <c r="O80" s="23" t="s">
        <v>42</v>
      </c>
      <c r="P80" s="23" t="s">
        <v>530</v>
      </c>
      <c r="Q80" s="32">
        <v>45457</v>
      </c>
      <c r="R80" s="33"/>
      <c r="S80" s="32"/>
      <c r="T80" s="33"/>
      <c r="U80" s="23" t="s">
        <v>218</v>
      </c>
      <c r="V80" s="23" t="s">
        <v>502</v>
      </c>
      <c r="W80" s="32">
        <v>46097</v>
      </c>
      <c r="X80" s="33"/>
      <c r="Y80" s="32"/>
      <c r="Z80" s="33"/>
      <c r="AA80" s="23"/>
      <c r="AB80" s="23"/>
      <c r="AC80" s="32"/>
      <c r="AD80" s="33"/>
      <c r="AE80" s="32"/>
      <c r="AF80" s="33"/>
      <c r="AG80" s="23"/>
      <c r="AH80" s="33"/>
      <c r="AI80" s="32"/>
      <c r="AJ80" s="33"/>
      <c r="AK80" s="32"/>
      <c r="AL80" s="3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ht="12.75" customHeight="1" x14ac:dyDescent="0.2">
      <c r="A81" s="51" t="s">
        <v>458</v>
      </c>
      <c r="B81" s="51" t="s">
        <v>297</v>
      </c>
      <c r="C81" s="51" t="s">
        <v>315</v>
      </c>
      <c r="D81" s="51" t="s">
        <v>55</v>
      </c>
      <c r="E81" s="51">
        <v>10006</v>
      </c>
      <c r="F81" s="51"/>
      <c r="G81" s="99" t="str">
        <f t="shared" si="5"/>
        <v>SGU-BA2-EP0-DI-10006-</v>
      </c>
      <c r="H81" s="56" t="s">
        <v>322</v>
      </c>
      <c r="I81" s="24" t="s">
        <v>27</v>
      </c>
      <c r="J81" s="23" t="s">
        <v>519</v>
      </c>
      <c r="K81" s="32">
        <v>45400</v>
      </c>
      <c r="L81" s="33"/>
      <c r="M81" s="32"/>
      <c r="N81" s="33"/>
      <c r="O81" s="23" t="s">
        <v>42</v>
      </c>
      <c r="P81" s="23" t="s">
        <v>530</v>
      </c>
      <c r="Q81" s="32">
        <v>45457</v>
      </c>
      <c r="R81" s="33"/>
      <c r="S81" s="32"/>
      <c r="T81" s="33"/>
      <c r="U81" s="23" t="s">
        <v>218</v>
      </c>
      <c r="V81" s="23" t="s">
        <v>502</v>
      </c>
      <c r="W81" s="32">
        <v>46097</v>
      </c>
      <c r="X81" s="33"/>
      <c r="Y81" s="32"/>
      <c r="Z81" s="33"/>
      <c r="AA81" s="23"/>
      <c r="AB81" s="23"/>
      <c r="AC81" s="32"/>
      <c r="AD81" s="33"/>
      <c r="AE81" s="32"/>
      <c r="AF81" s="33"/>
      <c r="AG81" s="23"/>
      <c r="AH81" s="33"/>
      <c r="AI81" s="32"/>
      <c r="AJ81" s="33"/>
      <c r="AK81" s="32"/>
      <c r="AL81" s="3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</row>
    <row r="82" spans="1:58" ht="24.75" customHeight="1" x14ac:dyDescent="0.2">
      <c r="A82" s="51" t="s">
        <v>458</v>
      </c>
      <c r="B82" s="51" t="s">
        <v>32</v>
      </c>
      <c r="C82" s="51" t="s">
        <v>33</v>
      </c>
      <c r="D82" s="51" t="s">
        <v>55</v>
      </c>
      <c r="E82" s="51">
        <v>10007</v>
      </c>
      <c r="F82" s="51"/>
      <c r="G82" s="99" t="str">
        <f t="shared" si="5"/>
        <v>SGU-SAC-E00-DI-10007-</v>
      </c>
      <c r="H82" s="53" t="s">
        <v>323</v>
      </c>
      <c r="I82" s="24" t="s">
        <v>27</v>
      </c>
      <c r="J82" s="23" t="s">
        <v>531</v>
      </c>
      <c r="K82" s="32">
        <v>45406</v>
      </c>
      <c r="L82" s="33"/>
      <c r="M82" s="32"/>
      <c r="N82" s="33"/>
      <c r="O82" s="23" t="s">
        <v>42</v>
      </c>
      <c r="P82" s="23" t="s">
        <v>532</v>
      </c>
      <c r="Q82" s="32">
        <v>45476</v>
      </c>
      <c r="R82" s="33"/>
      <c r="S82" s="32"/>
      <c r="T82" s="33"/>
      <c r="U82" s="23"/>
      <c r="V82" s="23"/>
      <c r="W82" s="32"/>
      <c r="X82" s="33"/>
      <c r="Y82" s="32"/>
      <c r="Z82" s="33"/>
      <c r="AA82" s="23"/>
      <c r="AB82" s="23"/>
      <c r="AC82" s="32"/>
      <c r="AD82" s="33"/>
      <c r="AE82" s="32"/>
      <c r="AF82" s="33"/>
      <c r="AG82" s="23"/>
      <c r="AH82" s="33"/>
      <c r="AI82" s="32"/>
      <c r="AJ82" s="33"/>
      <c r="AK82" s="32"/>
      <c r="AL82" s="3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</row>
    <row r="83" spans="1:58" ht="24.75" customHeight="1" x14ac:dyDescent="0.2">
      <c r="A83" s="51" t="s">
        <v>458</v>
      </c>
      <c r="B83" s="51" t="s">
        <v>32</v>
      </c>
      <c r="C83" s="51" t="s">
        <v>33</v>
      </c>
      <c r="D83" s="51" t="s">
        <v>55</v>
      </c>
      <c r="E83" s="51">
        <v>10008</v>
      </c>
      <c r="F83" s="58"/>
      <c r="G83" s="99" t="str">
        <f t="shared" si="5"/>
        <v>SGU-SAC-E00-DI-10008-</v>
      </c>
      <c r="H83" s="53" t="s">
        <v>324</v>
      </c>
      <c r="I83" s="24" t="s">
        <v>27</v>
      </c>
      <c r="J83" s="23" t="s">
        <v>531</v>
      </c>
      <c r="K83" s="32">
        <v>45406</v>
      </c>
      <c r="L83" s="33"/>
      <c r="M83" s="32"/>
      <c r="N83" s="33"/>
      <c r="O83" s="23" t="s">
        <v>42</v>
      </c>
      <c r="P83" s="23" t="s">
        <v>532</v>
      </c>
      <c r="Q83" s="32">
        <v>45476</v>
      </c>
      <c r="R83" s="33"/>
      <c r="S83" s="32"/>
      <c r="T83" s="33"/>
      <c r="U83" s="23"/>
      <c r="V83" s="23"/>
      <c r="W83" s="32"/>
      <c r="X83" s="33"/>
      <c r="Y83" s="32"/>
      <c r="Z83" s="33"/>
      <c r="AA83" s="23"/>
      <c r="AB83" s="23"/>
      <c r="AC83" s="32"/>
      <c r="AD83" s="33"/>
      <c r="AE83" s="32"/>
      <c r="AF83" s="33"/>
      <c r="AG83" s="23"/>
      <c r="AH83" s="33"/>
      <c r="AI83" s="32"/>
      <c r="AJ83" s="33"/>
      <c r="AK83" s="32"/>
      <c r="AL83" s="3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</row>
    <row r="84" spans="1:58" ht="24.75" customHeight="1" x14ac:dyDescent="0.2">
      <c r="A84" s="51" t="s">
        <v>458</v>
      </c>
      <c r="B84" s="51" t="s">
        <v>196</v>
      </c>
      <c r="C84" s="51" t="s">
        <v>315</v>
      </c>
      <c r="D84" s="51" t="s">
        <v>55</v>
      </c>
      <c r="E84" s="51">
        <v>10009</v>
      </c>
      <c r="F84" s="58"/>
      <c r="G84" s="98" t="str">
        <f t="shared" si="5"/>
        <v>SGU-RES-EP0-DI-10009-</v>
      </c>
      <c r="H84" s="53" t="s">
        <v>533</v>
      </c>
      <c r="I84" s="24" t="s">
        <v>27</v>
      </c>
      <c r="J84" s="23" t="s">
        <v>293</v>
      </c>
      <c r="K84" s="32">
        <v>45553</v>
      </c>
      <c r="L84" s="33"/>
      <c r="M84" s="32"/>
      <c r="N84" s="33"/>
      <c r="O84" s="23" t="s">
        <v>42</v>
      </c>
      <c r="P84" s="23" t="s">
        <v>294</v>
      </c>
      <c r="Q84" s="32">
        <v>45573</v>
      </c>
      <c r="R84" s="33"/>
      <c r="S84" s="32"/>
      <c r="T84" s="33"/>
      <c r="U84" s="23"/>
      <c r="V84" s="23"/>
      <c r="W84" s="32"/>
      <c r="X84" s="33"/>
      <c r="Y84" s="32"/>
      <c r="Z84" s="33"/>
      <c r="AA84" s="23"/>
      <c r="AB84" s="23"/>
      <c r="AC84" s="32"/>
      <c r="AD84" s="33"/>
      <c r="AE84" s="32"/>
      <c r="AF84" s="33"/>
      <c r="AG84" s="23"/>
      <c r="AH84" s="33"/>
      <c r="AI84" s="32"/>
      <c r="AJ84" s="33"/>
      <c r="AK84" s="32"/>
      <c r="AL84" s="3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</row>
    <row r="85" spans="1:58" ht="26.25" customHeight="1" x14ac:dyDescent="0.2">
      <c r="A85" s="51" t="s">
        <v>458</v>
      </c>
      <c r="B85" s="6"/>
      <c r="C85" s="6"/>
      <c r="D85" s="6"/>
      <c r="E85" s="6"/>
      <c r="F85" s="6"/>
      <c r="G85" s="98" t="str">
        <f t="shared" ref="G85:G87" si="6">IF(A85&lt;&gt;0,CONCATENATE(A85,"-",B85,"-",C85,"-",D85,"-",E85,"-",F85),"")</f>
        <v>SGU-----</v>
      </c>
      <c r="H85" s="67" t="s">
        <v>339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</row>
    <row r="86" spans="1:58" ht="24.75" customHeight="1" x14ac:dyDescent="0.2">
      <c r="A86" s="51" t="s">
        <v>458</v>
      </c>
      <c r="B86" s="51" t="s">
        <v>340</v>
      </c>
      <c r="C86" s="51" t="s">
        <v>176</v>
      </c>
      <c r="D86" s="51" t="s">
        <v>59</v>
      </c>
      <c r="E86" s="51">
        <v>10001</v>
      </c>
      <c r="F86" s="51"/>
      <c r="G86" s="99" t="str">
        <f t="shared" si="6"/>
        <v>SGU-SAA-PO0-PA-10001-</v>
      </c>
      <c r="H86" s="56" t="s">
        <v>341</v>
      </c>
      <c r="I86" s="24" t="s">
        <v>27</v>
      </c>
      <c r="J86" s="23" t="s">
        <v>534</v>
      </c>
      <c r="K86" s="32">
        <v>45600</v>
      </c>
      <c r="L86" s="33"/>
      <c r="M86" s="32"/>
      <c r="N86" s="33"/>
      <c r="O86" s="23"/>
      <c r="P86" s="33"/>
      <c r="Q86" s="32"/>
      <c r="R86" s="33"/>
      <c r="S86" s="32"/>
      <c r="T86" s="33"/>
      <c r="U86" s="23"/>
      <c r="V86" s="23"/>
      <c r="W86" s="32"/>
      <c r="X86" s="33"/>
      <c r="Y86" s="32"/>
      <c r="Z86" s="33"/>
      <c r="AA86" s="23"/>
      <c r="AB86" s="23"/>
      <c r="AC86" s="32"/>
      <c r="AD86" s="33"/>
      <c r="AE86" s="32"/>
      <c r="AF86" s="33"/>
      <c r="AG86" s="23"/>
      <c r="AH86" s="33"/>
      <c r="AI86" s="32"/>
      <c r="AJ86" s="33"/>
      <c r="AK86" s="32"/>
      <c r="AL86" s="3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</row>
    <row r="87" spans="1:58" ht="24.75" customHeight="1" x14ac:dyDescent="0.2">
      <c r="A87" s="51" t="s">
        <v>458</v>
      </c>
      <c r="B87" s="51" t="s">
        <v>344</v>
      </c>
      <c r="C87" s="51" t="s">
        <v>176</v>
      </c>
      <c r="D87" s="51" t="s">
        <v>59</v>
      </c>
      <c r="E87" s="51">
        <v>10000</v>
      </c>
      <c r="F87" s="51"/>
      <c r="G87" s="99" t="str">
        <f t="shared" si="6"/>
        <v>SGU-SEÑ-PO0-PA-10000-</v>
      </c>
      <c r="H87" s="53" t="s">
        <v>345</v>
      </c>
      <c r="I87" s="60"/>
      <c r="J87" s="23"/>
      <c r="K87" s="32"/>
      <c r="L87" s="33"/>
      <c r="M87" s="32"/>
      <c r="N87" s="33"/>
      <c r="O87" s="23"/>
      <c r="P87" s="33"/>
      <c r="Q87" s="32"/>
      <c r="R87" s="33"/>
      <c r="S87" s="32"/>
      <c r="T87" s="33"/>
      <c r="U87" s="23"/>
      <c r="V87" s="23"/>
      <c r="W87" s="32"/>
      <c r="X87" s="33"/>
      <c r="Y87" s="32"/>
      <c r="Z87" s="33"/>
      <c r="AA87" s="23"/>
      <c r="AB87" s="23"/>
      <c r="AC87" s="32"/>
      <c r="AD87" s="33"/>
      <c r="AE87" s="32"/>
      <c r="AF87" s="33"/>
      <c r="AG87" s="23"/>
      <c r="AH87" s="33"/>
      <c r="AI87" s="32"/>
      <c r="AJ87" s="33"/>
      <c r="AK87" s="32"/>
      <c r="AL87" s="3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</row>
    <row r="88" spans="1:58" ht="26.25" customHeight="1" x14ac:dyDescent="0.2">
      <c r="A88" s="51" t="s">
        <v>458</v>
      </c>
      <c r="B88" s="6"/>
      <c r="C88" s="6"/>
      <c r="D88" s="6"/>
      <c r="E88" s="6"/>
      <c r="F88" s="6"/>
      <c r="G88" s="98" t="str">
        <f t="shared" ref="G88:G90" si="7">IF(A88&lt;&gt;0,CONCATENATE(A88,"-",B88,"-",C88,"-",D88,"-",E88,"-",F88),"")</f>
        <v>SGU-----</v>
      </c>
      <c r="H88" s="67" t="s">
        <v>346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</row>
    <row r="89" spans="1:58" ht="24.75" customHeight="1" x14ac:dyDescent="0.2">
      <c r="A89" s="51" t="s">
        <v>458</v>
      </c>
      <c r="B89" s="51" t="s">
        <v>32</v>
      </c>
      <c r="C89" s="51" t="s">
        <v>33</v>
      </c>
      <c r="D89" s="51" t="s">
        <v>55</v>
      </c>
      <c r="E89" s="58">
        <v>10017</v>
      </c>
      <c r="F89" s="58"/>
      <c r="G89" s="98" t="str">
        <f t="shared" si="7"/>
        <v>SGU-SAC-E00-DI-10017-</v>
      </c>
      <c r="H89" s="56" t="s">
        <v>347</v>
      </c>
      <c r="I89" s="24" t="s">
        <v>27</v>
      </c>
      <c r="J89" s="23" t="s">
        <v>487</v>
      </c>
      <c r="K89" s="32">
        <v>44938</v>
      </c>
      <c r="L89" s="24"/>
      <c r="M89" s="23"/>
      <c r="N89" s="32"/>
      <c r="O89" s="24" t="s">
        <v>42</v>
      </c>
      <c r="P89" s="23" t="s">
        <v>488</v>
      </c>
      <c r="Q89" s="32">
        <v>45128</v>
      </c>
      <c r="R89" s="33"/>
      <c r="S89" s="32"/>
      <c r="T89" s="33"/>
      <c r="U89" s="23" t="s">
        <v>28</v>
      </c>
      <c r="V89" s="23" t="s">
        <v>489</v>
      </c>
      <c r="W89" s="32">
        <v>45405</v>
      </c>
      <c r="X89" s="33"/>
      <c r="Y89" s="32"/>
      <c r="Z89" s="33"/>
      <c r="AA89" s="23" t="s">
        <v>44</v>
      </c>
      <c r="AB89" s="23" t="s">
        <v>279</v>
      </c>
      <c r="AC89" s="32">
        <v>45594</v>
      </c>
      <c r="AD89" s="33"/>
      <c r="AE89" s="32"/>
      <c r="AF89" s="33"/>
      <c r="AG89" s="23"/>
      <c r="AH89" s="33"/>
      <c r="AI89" s="32"/>
      <c r="AJ89" s="33"/>
      <c r="AK89" s="32"/>
      <c r="AL89" s="3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</row>
    <row r="90" spans="1:58" ht="24.75" customHeight="1" x14ac:dyDescent="0.2">
      <c r="A90" s="51" t="s">
        <v>458</v>
      </c>
      <c r="B90" s="51" t="s">
        <v>32</v>
      </c>
      <c r="C90" s="51" t="s">
        <v>535</v>
      </c>
      <c r="D90" s="51" t="s">
        <v>50</v>
      </c>
      <c r="E90" s="58">
        <v>10018</v>
      </c>
      <c r="F90" s="58"/>
      <c r="G90" s="98" t="str">
        <f t="shared" si="7"/>
        <v>SGU-SAC-EC0-PL-10018-</v>
      </c>
      <c r="H90" s="56" t="s">
        <v>348</v>
      </c>
      <c r="I90" s="24" t="s">
        <v>27</v>
      </c>
      <c r="J90" s="23" t="s">
        <v>487</v>
      </c>
      <c r="K90" s="32">
        <v>44938</v>
      </c>
      <c r="L90" s="24"/>
      <c r="M90" s="23"/>
      <c r="N90" s="32"/>
      <c r="O90" s="24" t="s">
        <v>42</v>
      </c>
      <c r="P90" s="23" t="s">
        <v>488</v>
      </c>
      <c r="Q90" s="32">
        <v>45128</v>
      </c>
      <c r="R90" s="33"/>
      <c r="S90" s="32"/>
      <c r="T90" s="33"/>
      <c r="U90" s="23" t="s">
        <v>28</v>
      </c>
      <c r="V90" s="23" t="s">
        <v>489</v>
      </c>
      <c r="W90" s="32">
        <v>45405</v>
      </c>
      <c r="X90" s="33"/>
      <c r="Y90" s="32"/>
      <c r="Z90" s="33"/>
      <c r="AA90" s="23" t="s">
        <v>44</v>
      </c>
      <c r="AB90" s="23" t="s">
        <v>536</v>
      </c>
      <c r="AC90" s="32">
        <v>45520</v>
      </c>
      <c r="AD90" s="33"/>
      <c r="AE90" s="32"/>
      <c r="AF90" s="33"/>
      <c r="AG90" s="23" t="s">
        <v>68</v>
      </c>
      <c r="AH90" s="23" t="s">
        <v>279</v>
      </c>
      <c r="AI90" s="32">
        <v>45594</v>
      </c>
      <c r="AJ90" s="33"/>
      <c r="AK90" s="32"/>
      <c r="AL90" s="3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</row>
    <row r="91" spans="1:58" ht="26.25" customHeight="1" x14ac:dyDescent="0.2">
      <c r="A91" s="51" t="s">
        <v>458</v>
      </c>
      <c r="B91" s="6"/>
      <c r="C91" s="6"/>
      <c r="D91" s="6"/>
      <c r="E91" s="6"/>
      <c r="F91" s="6"/>
      <c r="G91" s="98" t="str">
        <f t="shared" ref="G91:G175" si="8">IF(A91&lt;&gt;0,CONCATENATE(A91,"-",B91,"-",C91,"-",D91,"-",E91,"-",F91),"")</f>
        <v>SGU-----</v>
      </c>
      <c r="H91" s="67" t="s">
        <v>349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</row>
    <row r="92" spans="1:58" ht="26.25" customHeight="1" x14ac:dyDescent="0.2">
      <c r="A92" s="51" t="s">
        <v>458</v>
      </c>
      <c r="B92" s="6"/>
      <c r="C92" s="6"/>
      <c r="D92" s="6"/>
      <c r="E92" s="6"/>
      <c r="F92" s="6"/>
      <c r="G92" s="98" t="str">
        <f t="shared" si="8"/>
        <v>SGU-----</v>
      </c>
      <c r="H92" s="67" t="s">
        <v>350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</row>
    <row r="93" spans="1:58" ht="24.75" customHeight="1" x14ac:dyDescent="0.2">
      <c r="A93" s="51" t="s">
        <v>458</v>
      </c>
      <c r="B93" s="51" t="s">
        <v>491</v>
      </c>
      <c r="C93" s="51" t="s">
        <v>307</v>
      </c>
      <c r="D93" s="51" t="s">
        <v>59</v>
      </c>
      <c r="E93" s="58">
        <v>10003</v>
      </c>
      <c r="F93" s="58"/>
      <c r="G93" s="99" t="str">
        <f t="shared" si="8"/>
        <v>SGU-T04-EO0-PA-10003-</v>
      </c>
      <c r="H93" s="56" t="s">
        <v>537</v>
      </c>
      <c r="I93" s="24" t="s">
        <v>27</v>
      </c>
      <c r="J93" s="32" t="s">
        <v>538</v>
      </c>
      <c r="K93" s="32">
        <v>45635</v>
      </c>
      <c r="L93" s="33"/>
      <c r="M93" s="32"/>
      <c r="N93" s="33"/>
      <c r="O93" s="23"/>
      <c r="P93" s="33"/>
      <c r="Q93" s="32"/>
      <c r="R93" s="33"/>
      <c r="S93" s="32"/>
      <c r="T93" s="33"/>
      <c r="U93" s="23"/>
      <c r="V93" s="23"/>
      <c r="W93" s="32"/>
      <c r="X93" s="33"/>
      <c r="Y93" s="32"/>
      <c r="Z93" s="33"/>
      <c r="AA93" s="23"/>
      <c r="AB93" s="23"/>
      <c r="AC93" s="32"/>
      <c r="AD93" s="33"/>
      <c r="AE93" s="32"/>
      <c r="AF93" s="33"/>
      <c r="AG93" s="23"/>
      <c r="AH93" s="33"/>
      <c r="AI93" s="32"/>
      <c r="AJ93" s="33"/>
      <c r="AK93" s="32"/>
      <c r="AL93" s="3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ht="24.75" customHeight="1" x14ac:dyDescent="0.2">
      <c r="A94" s="51" t="s">
        <v>458</v>
      </c>
      <c r="B94" s="51" t="s">
        <v>494</v>
      </c>
      <c r="C94" s="51" t="s">
        <v>307</v>
      </c>
      <c r="D94" s="51" t="s">
        <v>59</v>
      </c>
      <c r="E94" s="58">
        <v>10004</v>
      </c>
      <c r="F94" s="58"/>
      <c r="G94" s="99" t="str">
        <f t="shared" si="8"/>
        <v>SGU-T05-EO0-PA-10004-</v>
      </c>
      <c r="H94" s="56" t="s">
        <v>539</v>
      </c>
      <c r="I94" s="24" t="s">
        <v>27</v>
      </c>
      <c r="J94" s="32" t="s">
        <v>540</v>
      </c>
      <c r="K94" s="32">
        <v>45646</v>
      </c>
      <c r="L94" s="33"/>
      <c r="M94" s="32"/>
      <c r="N94" s="33"/>
      <c r="O94" s="23"/>
      <c r="P94" s="33"/>
      <c r="Q94" s="32"/>
      <c r="R94" s="33"/>
      <c r="S94" s="32"/>
      <c r="T94" s="33"/>
      <c r="U94" s="23"/>
      <c r="V94" s="23"/>
      <c r="W94" s="32"/>
      <c r="X94" s="33"/>
      <c r="Y94" s="32"/>
      <c r="Z94" s="33"/>
      <c r="AA94" s="23"/>
      <c r="AB94" s="23"/>
      <c r="AC94" s="32"/>
      <c r="AD94" s="33"/>
      <c r="AE94" s="32"/>
      <c r="AF94" s="33"/>
      <c r="AG94" s="23"/>
      <c r="AH94" s="33"/>
      <c r="AI94" s="32"/>
      <c r="AJ94" s="33"/>
      <c r="AK94" s="32"/>
      <c r="AL94" s="3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ht="24.75" customHeight="1" x14ac:dyDescent="0.2">
      <c r="A95" s="51" t="s">
        <v>458</v>
      </c>
      <c r="B95" s="51" t="s">
        <v>497</v>
      </c>
      <c r="C95" s="51" t="s">
        <v>307</v>
      </c>
      <c r="D95" s="51" t="s">
        <v>59</v>
      </c>
      <c r="E95" s="58">
        <v>10003</v>
      </c>
      <c r="F95" s="58"/>
      <c r="G95" s="99" t="str">
        <f t="shared" si="8"/>
        <v>SGU-T06-EO0-PA-10003-</v>
      </c>
      <c r="H95" s="56" t="s">
        <v>541</v>
      </c>
      <c r="I95" s="24" t="s">
        <v>27</v>
      </c>
      <c r="J95" s="23" t="s">
        <v>542</v>
      </c>
      <c r="K95" s="32">
        <v>45714</v>
      </c>
      <c r="L95" s="33"/>
      <c r="M95" s="32"/>
      <c r="N95" s="33"/>
      <c r="O95" s="23"/>
      <c r="P95" s="33"/>
      <c r="Q95" s="32"/>
      <c r="R95" s="33"/>
      <c r="S95" s="32"/>
      <c r="T95" s="33"/>
      <c r="U95" s="23"/>
      <c r="V95" s="23"/>
      <c r="W95" s="32"/>
      <c r="X95" s="33"/>
      <c r="Y95" s="32"/>
      <c r="Z95" s="33"/>
      <c r="AA95" s="23"/>
      <c r="AB95" s="23"/>
      <c r="AC95" s="32"/>
      <c r="AD95" s="33"/>
      <c r="AE95" s="32"/>
      <c r="AF95" s="33"/>
      <c r="AG95" s="23"/>
      <c r="AH95" s="33"/>
      <c r="AI95" s="32"/>
      <c r="AJ95" s="33"/>
      <c r="AK95" s="32"/>
      <c r="AL95" s="3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ht="24.75" customHeight="1" x14ac:dyDescent="0.2">
      <c r="A96" s="51" t="s">
        <v>458</v>
      </c>
      <c r="B96" s="51" t="s">
        <v>499</v>
      </c>
      <c r="C96" s="51" t="s">
        <v>307</v>
      </c>
      <c r="D96" s="51" t="s">
        <v>59</v>
      </c>
      <c r="E96" s="58">
        <v>10003</v>
      </c>
      <c r="F96" s="58"/>
      <c r="G96" s="99" t="str">
        <f t="shared" si="8"/>
        <v>SGU-T08-EO0-PA-10003-</v>
      </c>
      <c r="H96" s="56" t="s">
        <v>543</v>
      </c>
      <c r="I96" s="24" t="s">
        <v>27</v>
      </c>
      <c r="J96" s="32" t="s">
        <v>544</v>
      </c>
      <c r="K96" s="32">
        <v>45688</v>
      </c>
      <c r="L96" s="33"/>
      <c r="M96" s="32"/>
      <c r="N96" s="33"/>
      <c r="O96" s="23"/>
      <c r="P96" s="33"/>
      <c r="Q96" s="32"/>
      <c r="R96" s="33"/>
      <c r="S96" s="32"/>
      <c r="T96" s="33"/>
      <c r="U96" s="23"/>
      <c r="V96" s="23"/>
      <c r="W96" s="32"/>
      <c r="X96" s="33"/>
      <c r="Y96" s="32"/>
      <c r="Z96" s="33"/>
      <c r="AA96" s="23"/>
      <c r="AB96" s="23"/>
      <c r="AC96" s="32"/>
      <c r="AD96" s="33"/>
      <c r="AE96" s="32"/>
      <c r="AF96" s="33"/>
      <c r="AG96" s="23"/>
      <c r="AH96" s="33"/>
      <c r="AI96" s="32"/>
      <c r="AJ96" s="33"/>
      <c r="AK96" s="32"/>
      <c r="AL96" s="3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ht="24.75" customHeight="1" x14ac:dyDescent="0.2">
      <c r="A97" s="51" t="s">
        <v>458</v>
      </c>
      <c r="B97" s="51" t="s">
        <v>491</v>
      </c>
      <c r="C97" s="51" t="s">
        <v>307</v>
      </c>
      <c r="D97" s="51" t="s">
        <v>59</v>
      </c>
      <c r="E97" s="58">
        <v>10005</v>
      </c>
      <c r="F97" s="58"/>
      <c r="G97" s="99" t="str">
        <f t="shared" si="8"/>
        <v>SGU-T04-EO0-PA-10005-</v>
      </c>
      <c r="H97" s="56" t="s">
        <v>545</v>
      </c>
      <c r="I97" s="24" t="s">
        <v>27</v>
      </c>
      <c r="J97" s="32" t="s">
        <v>538</v>
      </c>
      <c r="K97" s="32">
        <v>45635</v>
      </c>
      <c r="L97" s="33"/>
      <c r="M97" s="32"/>
      <c r="N97" s="33"/>
      <c r="O97" s="23"/>
      <c r="P97" s="33"/>
      <c r="Q97" s="32"/>
      <c r="R97" s="33"/>
      <c r="S97" s="32"/>
      <c r="T97" s="33"/>
      <c r="U97" s="23"/>
      <c r="V97" s="23"/>
      <c r="W97" s="32"/>
      <c r="X97" s="33"/>
      <c r="Y97" s="32"/>
      <c r="Z97" s="33"/>
      <c r="AA97" s="23"/>
      <c r="AB97" s="23"/>
      <c r="AC97" s="32"/>
      <c r="AD97" s="33"/>
      <c r="AE97" s="32"/>
      <c r="AF97" s="33"/>
      <c r="AG97" s="23"/>
      <c r="AH97" s="33"/>
      <c r="AI97" s="32"/>
      <c r="AJ97" s="33"/>
      <c r="AK97" s="32"/>
      <c r="AL97" s="3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ht="24.75" customHeight="1" x14ac:dyDescent="0.2">
      <c r="A98" s="51" t="s">
        <v>458</v>
      </c>
      <c r="B98" s="51" t="s">
        <v>494</v>
      </c>
      <c r="C98" s="51" t="s">
        <v>307</v>
      </c>
      <c r="D98" s="51" t="s">
        <v>59</v>
      </c>
      <c r="E98" s="58">
        <v>10006</v>
      </c>
      <c r="F98" s="58"/>
      <c r="G98" s="99" t="str">
        <f t="shared" si="8"/>
        <v>SGU-T05-EO0-PA-10006-</v>
      </c>
      <c r="H98" s="56" t="s">
        <v>546</v>
      </c>
      <c r="I98" s="24" t="s">
        <v>27</v>
      </c>
      <c r="J98" s="32" t="s">
        <v>540</v>
      </c>
      <c r="K98" s="32">
        <v>45646</v>
      </c>
      <c r="L98" s="33"/>
      <c r="M98" s="32"/>
      <c r="N98" s="33"/>
      <c r="O98" s="23"/>
      <c r="P98" s="33"/>
      <c r="Q98" s="32"/>
      <c r="R98" s="33"/>
      <c r="S98" s="32"/>
      <c r="T98" s="33"/>
      <c r="U98" s="23"/>
      <c r="V98" s="23"/>
      <c r="W98" s="32"/>
      <c r="X98" s="33"/>
      <c r="Y98" s="32"/>
      <c r="Z98" s="33"/>
      <c r="AA98" s="23"/>
      <c r="AB98" s="23"/>
      <c r="AC98" s="32"/>
      <c r="AD98" s="33"/>
      <c r="AE98" s="32"/>
      <c r="AF98" s="33"/>
      <c r="AG98" s="23"/>
      <c r="AH98" s="33"/>
      <c r="AI98" s="32"/>
      <c r="AJ98" s="33"/>
      <c r="AK98" s="32"/>
      <c r="AL98" s="3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ht="24.75" customHeight="1" x14ac:dyDescent="0.2">
      <c r="A99" s="51" t="s">
        <v>458</v>
      </c>
      <c r="B99" s="51" t="s">
        <v>497</v>
      </c>
      <c r="C99" s="51" t="s">
        <v>307</v>
      </c>
      <c r="D99" s="51" t="s">
        <v>59</v>
      </c>
      <c r="E99" s="58">
        <v>10004</v>
      </c>
      <c r="F99" s="58"/>
      <c r="G99" s="99" t="str">
        <f t="shared" si="8"/>
        <v>SGU-T06-EO0-PA-10004-</v>
      </c>
      <c r="H99" s="56" t="s">
        <v>547</v>
      </c>
      <c r="I99" s="24" t="s">
        <v>27</v>
      </c>
      <c r="J99" s="23" t="s">
        <v>542</v>
      </c>
      <c r="K99" s="32">
        <v>45714</v>
      </c>
      <c r="L99" s="33"/>
      <c r="M99" s="32"/>
      <c r="N99" s="33"/>
      <c r="O99" s="23"/>
      <c r="P99" s="33"/>
      <c r="Q99" s="32"/>
      <c r="R99" s="33"/>
      <c r="S99" s="32"/>
      <c r="T99" s="33"/>
      <c r="U99" s="23"/>
      <c r="V99" s="23"/>
      <c r="W99" s="32"/>
      <c r="X99" s="33"/>
      <c r="Y99" s="32"/>
      <c r="Z99" s="33"/>
      <c r="AA99" s="23"/>
      <c r="AB99" s="23"/>
      <c r="AC99" s="32"/>
      <c r="AD99" s="33"/>
      <c r="AE99" s="32"/>
      <c r="AF99" s="33"/>
      <c r="AG99" s="23"/>
      <c r="AH99" s="33"/>
      <c r="AI99" s="32"/>
      <c r="AJ99" s="33"/>
      <c r="AK99" s="32"/>
      <c r="AL99" s="3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ht="24.75" customHeight="1" x14ac:dyDescent="0.2">
      <c r="A100" s="51" t="s">
        <v>458</v>
      </c>
      <c r="B100" s="51" t="s">
        <v>499</v>
      </c>
      <c r="C100" s="51" t="s">
        <v>307</v>
      </c>
      <c r="D100" s="51" t="s">
        <v>59</v>
      </c>
      <c r="E100" s="58">
        <v>10004</v>
      </c>
      <c r="F100" s="58"/>
      <c r="G100" s="99" t="str">
        <f t="shared" si="8"/>
        <v>SGU-T08-EO0-PA-10004-</v>
      </c>
      <c r="H100" s="56" t="s">
        <v>548</v>
      </c>
      <c r="I100" s="24" t="s">
        <v>27</v>
      </c>
      <c r="J100" s="32" t="s">
        <v>544</v>
      </c>
      <c r="K100" s="32">
        <v>45688</v>
      </c>
      <c r="L100" s="33"/>
      <c r="M100" s="32"/>
      <c r="N100" s="33"/>
      <c r="O100" s="23"/>
      <c r="P100" s="33"/>
      <c r="Q100" s="32"/>
      <c r="R100" s="33"/>
      <c r="S100" s="32"/>
      <c r="T100" s="33"/>
      <c r="U100" s="23"/>
      <c r="V100" s="23"/>
      <c r="W100" s="32"/>
      <c r="X100" s="33"/>
      <c r="Y100" s="32"/>
      <c r="Z100" s="33"/>
      <c r="AA100" s="23"/>
      <c r="AB100" s="23"/>
      <c r="AC100" s="32"/>
      <c r="AD100" s="33"/>
      <c r="AE100" s="32"/>
      <c r="AF100" s="33"/>
      <c r="AG100" s="23"/>
      <c r="AH100" s="33"/>
      <c r="AI100" s="32"/>
      <c r="AJ100" s="33"/>
      <c r="AK100" s="32"/>
      <c r="AL100" s="3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ht="24.75" customHeight="1" x14ac:dyDescent="0.2">
      <c r="A101" s="51" t="s">
        <v>458</v>
      </c>
      <c r="B101" s="51" t="s">
        <v>361</v>
      </c>
      <c r="C101" s="51" t="s">
        <v>307</v>
      </c>
      <c r="D101" s="51" t="s">
        <v>59</v>
      </c>
      <c r="E101" s="58">
        <v>10000</v>
      </c>
      <c r="F101" s="58"/>
      <c r="G101" s="98" t="str">
        <f t="shared" si="8"/>
        <v>SGU-TRF-EO0-PA-10000-</v>
      </c>
      <c r="H101" s="56" t="s">
        <v>549</v>
      </c>
      <c r="I101" s="24" t="s">
        <v>27</v>
      </c>
      <c r="J101" s="32" t="s">
        <v>540</v>
      </c>
      <c r="K101" s="32">
        <v>45646</v>
      </c>
      <c r="L101" s="33"/>
      <c r="M101" s="32"/>
      <c r="N101" s="33"/>
      <c r="O101" s="23" t="s">
        <v>42</v>
      </c>
      <c r="P101" s="32" t="s">
        <v>550</v>
      </c>
      <c r="Q101" s="32">
        <v>45674</v>
      </c>
      <c r="R101" s="33"/>
      <c r="S101" s="32"/>
      <c r="T101" s="33"/>
      <c r="U101" s="23"/>
      <c r="V101" s="23"/>
      <c r="W101" s="32"/>
      <c r="X101" s="33"/>
      <c r="Y101" s="32"/>
      <c r="Z101" s="33"/>
      <c r="AA101" s="23"/>
      <c r="AB101" s="23"/>
      <c r="AC101" s="32"/>
      <c r="AD101" s="33"/>
      <c r="AE101" s="32"/>
      <c r="AF101" s="33"/>
      <c r="AG101" s="23"/>
      <c r="AH101" s="33"/>
      <c r="AI101" s="32"/>
      <c r="AJ101" s="33"/>
      <c r="AK101" s="32"/>
      <c r="AL101" s="3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ht="24.75" customHeight="1" x14ac:dyDescent="0.2">
      <c r="A102" s="51" t="s">
        <v>458</v>
      </c>
      <c r="B102" s="51" t="s">
        <v>361</v>
      </c>
      <c r="C102" s="51" t="s">
        <v>307</v>
      </c>
      <c r="D102" s="51" t="s">
        <v>59</v>
      </c>
      <c r="E102" s="58">
        <v>10001</v>
      </c>
      <c r="F102" s="58"/>
      <c r="G102" s="98" t="str">
        <f t="shared" si="8"/>
        <v>SGU-TRF-EO0-PA-10001-</v>
      </c>
      <c r="H102" s="56" t="s">
        <v>551</v>
      </c>
      <c r="I102" s="24" t="s">
        <v>27</v>
      </c>
      <c r="J102" s="32" t="s">
        <v>540</v>
      </c>
      <c r="K102" s="32">
        <v>45646</v>
      </c>
      <c r="L102" s="33"/>
      <c r="M102" s="32"/>
      <c r="N102" s="33"/>
      <c r="O102" s="23" t="s">
        <v>42</v>
      </c>
      <c r="P102" s="32" t="s">
        <v>550</v>
      </c>
      <c r="Q102" s="32">
        <v>45674</v>
      </c>
      <c r="R102" s="33"/>
      <c r="S102" s="32"/>
      <c r="T102" s="33"/>
      <c r="U102" s="23"/>
      <c r="V102" s="23"/>
      <c r="W102" s="32"/>
      <c r="X102" s="33"/>
      <c r="Y102" s="32"/>
      <c r="Z102" s="33"/>
      <c r="AA102" s="23"/>
      <c r="AB102" s="23"/>
      <c r="AC102" s="32"/>
      <c r="AD102" s="33"/>
      <c r="AE102" s="32"/>
      <c r="AF102" s="33"/>
      <c r="AG102" s="23"/>
      <c r="AH102" s="33"/>
      <c r="AI102" s="32"/>
      <c r="AJ102" s="33"/>
      <c r="AK102" s="32"/>
      <c r="AL102" s="3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ht="24.75" customHeight="1" x14ac:dyDescent="0.2">
      <c r="A103" s="51" t="s">
        <v>458</v>
      </c>
      <c r="B103" s="51" t="s">
        <v>361</v>
      </c>
      <c r="C103" s="51" t="s">
        <v>307</v>
      </c>
      <c r="D103" s="51" t="s">
        <v>59</v>
      </c>
      <c r="E103" s="58">
        <v>10002</v>
      </c>
      <c r="F103" s="58"/>
      <c r="G103" s="98" t="str">
        <f t="shared" si="8"/>
        <v>SGU-TRF-EO0-PA-10002-</v>
      </c>
      <c r="H103" s="56" t="s">
        <v>552</v>
      </c>
      <c r="I103" s="24" t="s">
        <v>27</v>
      </c>
      <c r="J103" s="32" t="s">
        <v>544</v>
      </c>
      <c r="K103" s="32">
        <v>45688</v>
      </c>
      <c r="L103" s="33"/>
      <c r="M103" s="32"/>
      <c r="N103" s="33"/>
      <c r="O103" s="23"/>
      <c r="P103" s="33"/>
      <c r="Q103" s="32"/>
      <c r="R103" s="33"/>
      <c r="S103" s="32"/>
      <c r="T103" s="33"/>
      <c r="U103" s="23"/>
      <c r="V103" s="23"/>
      <c r="W103" s="32"/>
      <c r="X103" s="33"/>
      <c r="Y103" s="32"/>
      <c r="Z103" s="33"/>
      <c r="AA103" s="23"/>
      <c r="AB103" s="23"/>
      <c r="AC103" s="32"/>
      <c r="AD103" s="33"/>
      <c r="AE103" s="32"/>
      <c r="AF103" s="33"/>
      <c r="AG103" s="23"/>
      <c r="AH103" s="33"/>
      <c r="AI103" s="32"/>
      <c r="AJ103" s="33"/>
      <c r="AK103" s="32"/>
      <c r="AL103" s="3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ht="24.75" customHeight="1" x14ac:dyDescent="0.2">
      <c r="A104" s="51" t="s">
        <v>458</v>
      </c>
      <c r="B104" s="51" t="s">
        <v>361</v>
      </c>
      <c r="C104" s="51" t="s">
        <v>307</v>
      </c>
      <c r="D104" s="51" t="s">
        <v>59</v>
      </c>
      <c r="E104" s="58">
        <v>10003</v>
      </c>
      <c r="F104" s="58"/>
      <c r="G104" s="98" t="str">
        <f t="shared" si="8"/>
        <v>SGU-TRF-EO0-PA-10003-</v>
      </c>
      <c r="H104" s="56" t="s">
        <v>553</v>
      </c>
      <c r="I104" s="24" t="s">
        <v>27</v>
      </c>
      <c r="J104" s="32" t="s">
        <v>544</v>
      </c>
      <c r="K104" s="32">
        <v>45688</v>
      </c>
      <c r="L104" s="33"/>
      <c r="M104" s="32"/>
      <c r="N104" s="33"/>
      <c r="O104" s="23"/>
      <c r="P104" s="33"/>
      <c r="Q104" s="32"/>
      <c r="R104" s="33"/>
      <c r="S104" s="32"/>
      <c r="T104" s="33"/>
      <c r="U104" s="23"/>
      <c r="V104" s="23"/>
      <c r="W104" s="32"/>
      <c r="X104" s="33"/>
      <c r="Y104" s="32"/>
      <c r="Z104" s="33"/>
      <c r="AA104" s="23"/>
      <c r="AB104" s="23"/>
      <c r="AC104" s="32"/>
      <c r="AD104" s="33"/>
      <c r="AE104" s="32"/>
      <c r="AF104" s="33"/>
      <c r="AG104" s="23"/>
      <c r="AH104" s="33"/>
      <c r="AI104" s="32"/>
      <c r="AJ104" s="33"/>
      <c r="AK104" s="32"/>
      <c r="AL104" s="3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ht="24.75" customHeight="1" x14ac:dyDescent="0.2">
      <c r="A105" s="51" t="s">
        <v>458</v>
      </c>
      <c r="B105" s="51" t="s">
        <v>295</v>
      </c>
      <c r="C105" s="51" t="s">
        <v>307</v>
      </c>
      <c r="D105" s="51" t="s">
        <v>59</v>
      </c>
      <c r="E105" s="58">
        <v>10000</v>
      </c>
      <c r="F105" s="58"/>
      <c r="G105" s="98" t="str">
        <f t="shared" si="8"/>
        <v>SGU-BA1-EO0-PA-10000-</v>
      </c>
      <c r="H105" s="56" t="s">
        <v>364</v>
      </c>
      <c r="I105" s="24" t="s">
        <v>27</v>
      </c>
      <c r="J105" s="32" t="s">
        <v>554</v>
      </c>
      <c r="K105" s="32">
        <v>45616</v>
      </c>
      <c r="L105" s="33"/>
      <c r="M105" s="32"/>
      <c r="N105" s="33"/>
      <c r="O105" s="23" t="s">
        <v>218</v>
      </c>
      <c r="P105" s="23" t="s">
        <v>502</v>
      </c>
      <c r="Q105" s="32">
        <v>46097</v>
      </c>
      <c r="R105" s="33"/>
      <c r="S105" s="32"/>
      <c r="T105" s="33"/>
      <c r="U105" s="23"/>
      <c r="V105" s="23"/>
      <c r="W105" s="32"/>
      <c r="X105" s="33"/>
      <c r="Y105" s="32"/>
      <c r="Z105" s="33"/>
      <c r="AA105" s="23"/>
      <c r="AB105" s="23"/>
      <c r="AC105" s="32"/>
      <c r="AD105" s="33"/>
      <c r="AE105" s="32"/>
      <c r="AF105" s="33"/>
      <c r="AG105" s="23"/>
      <c r="AH105" s="33"/>
      <c r="AI105" s="32"/>
      <c r="AJ105" s="33"/>
      <c r="AK105" s="32"/>
      <c r="AL105" s="3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ht="24.75" customHeight="1" x14ac:dyDescent="0.2">
      <c r="A106" s="51" t="s">
        <v>458</v>
      </c>
      <c r="B106" s="51" t="s">
        <v>297</v>
      </c>
      <c r="C106" s="51" t="s">
        <v>307</v>
      </c>
      <c r="D106" s="51" t="s">
        <v>59</v>
      </c>
      <c r="E106" s="58">
        <v>10000</v>
      </c>
      <c r="F106" s="58"/>
      <c r="G106" s="98" t="str">
        <f t="shared" si="8"/>
        <v>SGU-BA2-EO0-PA-10000-</v>
      </c>
      <c r="H106" s="56" t="s">
        <v>365</v>
      </c>
      <c r="I106" s="24" t="s">
        <v>27</v>
      </c>
      <c r="J106" s="32" t="s">
        <v>554</v>
      </c>
      <c r="K106" s="32">
        <v>45616</v>
      </c>
      <c r="L106" s="33"/>
      <c r="M106" s="32"/>
      <c r="N106" s="33"/>
      <c r="O106" s="23" t="s">
        <v>218</v>
      </c>
      <c r="P106" s="23" t="s">
        <v>502</v>
      </c>
      <c r="Q106" s="32">
        <v>46097</v>
      </c>
      <c r="R106" s="33"/>
      <c r="S106" s="32"/>
      <c r="T106" s="33"/>
      <c r="U106" s="23"/>
      <c r="V106" s="23"/>
      <c r="W106" s="32"/>
      <c r="X106" s="33"/>
      <c r="Y106" s="32"/>
      <c r="Z106" s="33"/>
      <c r="AA106" s="23"/>
      <c r="AB106" s="23"/>
      <c r="AC106" s="32"/>
      <c r="AD106" s="33"/>
      <c r="AE106" s="32"/>
      <c r="AF106" s="33"/>
      <c r="AG106" s="23"/>
      <c r="AH106" s="33"/>
      <c r="AI106" s="32"/>
      <c r="AJ106" s="33"/>
      <c r="AK106" s="32"/>
      <c r="AL106" s="3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ht="24.75" customHeight="1" x14ac:dyDescent="0.2">
      <c r="A107" s="51" t="s">
        <v>458</v>
      </c>
      <c r="B107" s="51" t="s">
        <v>32</v>
      </c>
      <c r="C107" s="51" t="s">
        <v>307</v>
      </c>
      <c r="D107" s="51" t="s">
        <v>59</v>
      </c>
      <c r="E107" s="58">
        <v>10019</v>
      </c>
      <c r="F107" s="58"/>
      <c r="G107" s="98" t="str">
        <f t="shared" si="8"/>
        <v>SGU-SAC-EO0-PA-10019-</v>
      </c>
      <c r="H107" s="56" t="s">
        <v>366</v>
      </c>
      <c r="I107" s="24" t="s">
        <v>27</v>
      </c>
      <c r="J107" s="32" t="s">
        <v>554</v>
      </c>
      <c r="K107" s="32">
        <v>45616</v>
      </c>
      <c r="L107" s="33"/>
      <c r="M107" s="32"/>
      <c r="N107" s="33"/>
      <c r="O107" s="23"/>
      <c r="P107" s="33"/>
      <c r="Q107" s="32"/>
      <c r="R107" s="33"/>
      <c r="S107" s="32"/>
      <c r="T107" s="33"/>
      <c r="U107" s="23"/>
      <c r="V107" s="23"/>
      <c r="W107" s="32"/>
      <c r="X107" s="33"/>
      <c r="Y107" s="32"/>
      <c r="Z107" s="33"/>
      <c r="AA107" s="23"/>
      <c r="AB107" s="23"/>
      <c r="AC107" s="32"/>
      <c r="AD107" s="33"/>
      <c r="AE107" s="32"/>
      <c r="AF107" s="33"/>
      <c r="AG107" s="23"/>
      <c r="AH107" s="33"/>
      <c r="AI107" s="32"/>
      <c r="AJ107" s="33"/>
      <c r="AK107" s="32"/>
      <c r="AL107" s="3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ht="24.75" customHeight="1" x14ac:dyDescent="0.2">
      <c r="A108" s="51" t="s">
        <v>458</v>
      </c>
      <c r="B108" s="51" t="s">
        <v>32</v>
      </c>
      <c r="C108" s="51" t="s">
        <v>307</v>
      </c>
      <c r="D108" s="51" t="s">
        <v>59</v>
      </c>
      <c r="E108" s="58">
        <v>10020</v>
      </c>
      <c r="F108" s="58"/>
      <c r="G108" s="98" t="str">
        <f t="shared" si="8"/>
        <v>SGU-SAC-EO0-PA-10020-</v>
      </c>
      <c r="H108" s="56" t="s">
        <v>367</v>
      </c>
      <c r="I108" s="24" t="s">
        <v>27</v>
      </c>
      <c r="J108" s="32" t="s">
        <v>554</v>
      </c>
      <c r="K108" s="32">
        <v>45616</v>
      </c>
      <c r="L108" s="33"/>
      <c r="M108" s="32"/>
      <c r="N108" s="33"/>
      <c r="O108" s="23"/>
      <c r="P108" s="33"/>
      <c r="Q108" s="32"/>
      <c r="R108" s="33"/>
      <c r="S108" s="32"/>
      <c r="T108" s="33"/>
      <c r="U108" s="23"/>
      <c r="V108" s="23"/>
      <c r="W108" s="32"/>
      <c r="X108" s="33"/>
      <c r="Y108" s="32"/>
      <c r="Z108" s="33"/>
      <c r="AA108" s="23"/>
      <c r="AB108" s="23"/>
      <c r="AC108" s="32"/>
      <c r="AD108" s="33"/>
      <c r="AE108" s="32"/>
      <c r="AF108" s="33"/>
      <c r="AG108" s="23"/>
      <c r="AH108" s="33"/>
      <c r="AI108" s="32"/>
      <c r="AJ108" s="33"/>
      <c r="AK108" s="32"/>
      <c r="AL108" s="3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ht="24.75" customHeight="1" x14ac:dyDescent="0.2">
      <c r="A109" s="51" t="s">
        <v>458</v>
      </c>
      <c r="B109" s="51" t="s">
        <v>275</v>
      </c>
      <c r="C109" s="51" t="s">
        <v>283</v>
      </c>
      <c r="D109" s="51" t="s">
        <v>59</v>
      </c>
      <c r="E109" s="58">
        <v>10003</v>
      </c>
      <c r="F109" s="58"/>
      <c r="G109" s="98" t="str">
        <f t="shared" si="8"/>
        <v>SGU-RMT-EPO-PA-10003-</v>
      </c>
      <c r="H109" s="56" t="s">
        <v>368</v>
      </c>
      <c r="I109" s="24" t="s">
        <v>27</v>
      </c>
      <c r="J109" s="21" t="s">
        <v>555</v>
      </c>
      <c r="K109" s="32">
        <v>45701</v>
      </c>
      <c r="L109" s="33"/>
      <c r="M109" s="32"/>
      <c r="N109" s="33"/>
      <c r="O109" s="23" t="s">
        <v>42</v>
      </c>
      <c r="P109" s="33" t="s">
        <v>556</v>
      </c>
      <c r="Q109" s="32">
        <v>45728</v>
      </c>
      <c r="R109" s="33"/>
      <c r="S109" s="32"/>
      <c r="T109" s="33"/>
      <c r="U109" s="23"/>
      <c r="V109" s="33"/>
      <c r="W109" s="32"/>
      <c r="X109" s="33"/>
      <c r="Y109" s="32"/>
      <c r="Z109" s="33"/>
      <c r="AA109" s="23"/>
      <c r="AB109" s="23"/>
      <c r="AC109" s="32"/>
      <c r="AD109" s="33"/>
      <c r="AE109" s="32"/>
      <c r="AF109" s="33"/>
      <c r="AG109" s="23"/>
      <c r="AH109" s="33"/>
      <c r="AI109" s="32"/>
      <c r="AJ109" s="33"/>
      <c r="AK109" s="32"/>
      <c r="AL109" s="3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ht="24.75" customHeight="1" x14ac:dyDescent="0.2">
      <c r="A110" s="51" t="s">
        <v>458</v>
      </c>
      <c r="B110" s="51" t="s">
        <v>275</v>
      </c>
      <c r="C110" s="51" t="s">
        <v>283</v>
      </c>
      <c r="D110" s="51" t="s">
        <v>59</v>
      </c>
      <c r="E110" s="58">
        <v>10004</v>
      </c>
      <c r="F110" s="58"/>
      <c r="G110" s="98" t="str">
        <f t="shared" si="8"/>
        <v>SGU-RMT-EPO-PA-10004-</v>
      </c>
      <c r="H110" s="56" t="s">
        <v>369</v>
      </c>
      <c r="I110" s="24" t="s">
        <v>27</v>
      </c>
      <c r="J110" s="21" t="s">
        <v>555</v>
      </c>
      <c r="K110" s="32">
        <v>45701</v>
      </c>
      <c r="L110" s="33"/>
      <c r="M110" s="32"/>
      <c r="N110" s="33"/>
      <c r="O110" s="23" t="s">
        <v>42</v>
      </c>
      <c r="P110" s="33" t="s">
        <v>556</v>
      </c>
      <c r="Q110" s="32">
        <v>45728</v>
      </c>
      <c r="R110" s="33"/>
      <c r="S110" s="32"/>
      <c r="T110" s="33"/>
      <c r="U110" s="23"/>
      <c r="V110" s="33"/>
      <c r="W110" s="32"/>
      <c r="X110" s="33"/>
      <c r="Y110" s="32"/>
      <c r="Z110" s="33"/>
      <c r="AA110" s="23"/>
      <c r="AB110" s="23"/>
      <c r="AC110" s="32"/>
      <c r="AD110" s="33"/>
      <c r="AE110" s="32"/>
      <c r="AF110" s="33"/>
      <c r="AG110" s="23"/>
      <c r="AH110" s="33"/>
      <c r="AI110" s="32"/>
      <c r="AJ110" s="33"/>
      <c r="AK110" s="32"/>
      <c r="AL110" s="3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ht="24.75" customHeight="1" x14ac:dyDescent="0.2">
      <c r="A111" s="51" t="s">
        <v>458</v>
      </c>
      <c r="B111" s="51" t="s">
        <v>275</v>
      </c>
      <c r="C111" s="51" t="s">
        <v>370</v>
      </c>
      <c r="D111" s="51" t="s">
        <v>59</v>
      </c>
      <c r="E111" s="58">
        <v>10005</v>
      </c>
      <c r="F111" s="58"/>
      <c r="G111" s="98" t="str">
        <f t="shared" si="8"/>
        <v>SGU-RMT-ER0-PA-10005-</v>
      </c>
      <c r="H111" s="56" t="s">
        <v>371</v>
      </c>
      <c r="I111" s="24" t="s">
        <v>27</v>
      </c>
      <c r="J111" s="21" t="s">
        <v>555</v>
      </c>
      <c r="K111" s="32">
        <v>45701</v>
      </c>
      <c r="L111" s="33"/>
      <c r="M111" s="32"/>
      <c r="N111" s="33"/>
      <c r="O111" s="23" t="s">
        <v>42</v>
      </c>
      <c r="P111" s="33" t="s">
        <v>556</v>
      </c>
      <c r="Q111" s="32">
        <v>45728</v>
      </c>
      <c r="R111" s="33"/>
      <c r="S111" s="32"/>
      <c r="T111" s="33"/>
      <c r="U111" s="23"/>
      <c r="V111" s="33"/>
      <c r="W111" s="32"/>
      <c r="X111" s="33"/>
      <c r="Y111" s="32"/>
      <c r="Z111" s="33"/>
      <c r="AA111" s="23"/>
      <c r="AB111" s="23"/>
      <c r="AC111" s="32"/>
      <c r="AD111" s="33"/>
      <c r="AE111" s="32"/>
      <c r="AF111" s="33"/>
      <c r="AG111" s="23"/>
      <c r="AH111" s="33"/>
      <c r="AI111" s="32"/>
      <c r="AJ111" s="33"/>
      <c r="AK111" s="32"/>
      <c r="AL111" s="3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ht="24.75" customHeight="1" x14ac:dyDescent="0.2">
      <c r="A112" s="51" t="s">
        <v>458</v>
      </c>
      <c r="B112" s="51" t="s">
        <v>196</v>
      </c>
      <c r="C112" s="51" t="s">
        <v>370</v>
      </c>
      <c r="D112" s="51" t="s">
        <v>59</v>
      </c>
      <c r="E112" s="58">
        <v>10007</v>
      </c>
      <c r="F112" s="58"/>
      <c r="G112" s="98" t="str">
        <f t="shared" si="8"/>
        <v>SGU-RES-ER0-PA-10007-</v>
      </c>
      <c r="H112" s="56" t="s">
        <v>372</v>
      </c>
      <c r="I112" s="24" t="s">
        <v>27</v>
      </c>
      <c r="J112" s="32" t="s">
        <v>554</v>
      </c>
      <c r="K112" s="32">
        <v>45616</v>
      </c>
      <c r="L112" s="33"/>
      <c r="M112" s="32"/>
      <c r="N112" s="33"/>
      <c r="O112" s="24" t="s">
        <v>42</v>
      </c>
      <c r="P112" s="33" t="s">
        <v>557</v>
      </c>
      <c r="Q112" s="32">
        <v>45631</v>
      </c>
      <c r="R112" s="33"/>
      <c r="S112" s="32"/>
      <c r="T112" s="33"/>
      <c r="U112" s="23"/>
      <c r="V112" s="23"/>
      <c r="W112" s="32"/>
      <c r="X112" s="33"/>
      <c r="Y112" s="32"/>
      <c r="Z112" s="33"/>
      <c r="AA112" s="23"/>
      <c r="AB112" s="23"/>
      <c r="AC112" s="32"/>
      <c r="AD112" s="33"/>
      <c r="AE112" s="32"/>
      <c r="AF112" s="33"/>
      <c r="AG112" s="23"/>
      <c r="AH112" s="33"/>
      <c r="AI112" s="32"/>
      <c r="AJ112" s="33"/>
      <c r="AK112" s="32"/>
      <c r="AL112" s="3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ht="24.75" customHeight="1" x14ac:dyDescent="0.2">
      <c r="A113" s="51" t="s">
        <v>458</v>
      </c>
      <c r="B113" s="51" t="s">
        <v>343</v>
      </c>
      <c r="C113" s="51" t="s">
        <v>370</v>
      </c>
      <c r="D113" s="51" t="s">
        <v>59</v>
      </c>
      <c r="E113" s="58">
        <v>10000</v>
      </c>
      <c r="F113" s="58"/>
      <c r="G113" s="98" t="str">
        <f t="shared" si="8"/>
        <v>SGU-EFO-ER0-PA-10000-</v>
      </c>
      <c r="H113" s="56" t="s">
        <v>373</v>
      </c>
      <c r="I113" s="24" t="s">
        <v>27</v>
      </c>
      <c r="J113" s="32" t="s">
        <v>554</v>
      </c>
      <c r="K113" s="32">
        <v>45616</v>
      </c>
      <c r="L113" s="33"/>
      <c r="M113" s="32"/>
      <c r="N113" s="33"/>
      <c r="O113" s="23"/>
      <c r="P113" s="33"/>
      <c r="Q113" s="32"/>
      <c r="R113" s="33"/>
      <c r="S113" s="32"/>
      <c r="T113" s="33"/>
      <c r="U113" s="23"/>
      <c r="V113" s="23"/>
      <c r="W113" s="32"/>
      <c r="X113" s="33"/>
      <c r="Y113" s="32"/>
      <c r="Z113" s="33"/>
      <c r="AA113" s="23"/>
      <c r="AB113" s="23"/>
      <c r="AC113" s="32"/>
      <c r="AD113" s="33"/>
      <c r="AE113" s="32"/>
      <c r="AF113" s="33"/>
      <c r="AG113" s="23"/>
      <c r="AH113" s="33"/>
      <c r="AI113" s="32"/>
      <c r="AJ113" s="33"/>
      <c r="AK113" s="32"/>
      <c r="AL113" s="3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ht="24.75" customHeight="1" x14ac:dyDescent="0.2">
      <c r="A114" s="51" t="s">
        <v>458</v>
      </c>
      <c r="B114" s="51" t="s">
        <v>343</v>
      </c>
      <c r="C114" s="51" t="s">
        <v>370</v>
      </c>
      <c r="D114" s="51" t="s">
        <v>59</v>
      </c>
      <c r="E114" s="58">
        <v>10001</v>
      </c>
      <c r="F114" s="58"/>
      <c r="G114" s="98" t="str">
        <f t="shared" si="8"/>
        <v>SGU-EFO-ER0-PA-10001-</v>
      </c>
      <c r="H114" s="56" t="s">
        <v>374</v>
      </c>
      <c r="I114" s="24" t="s">
        <v>27</v>
      </c>
      <c r="J114" s="32" t="s">
        <v>554</v>
      </c>
      <c r="K114" s="32">
        <v>45616</v>
      </c>
      <c r="L114" s="33"/>
      <c r="M114" s="32"/>
      <c r="N114" s="33"/>
      <c r="O114" s="23"/>
      <c r="P114" s="33"/>
      <c r="Q114" s="32"/>
      <c r="R114" s="33"/>
      <c r="S114" s="32"/>
      <c r="T114" s="33"/>
      <c r="U114" s="23"/>
      <c r="V114" s="23"/>
      <c r="W114" s="32"/>
      <c r="X114" s="33"/>
      <c r="Y114" s="32"/>
      <c r="Z114" s="33"/>
      <c r="AA114" s="23"/>
      <c r="AB114" s="23"/>
      <c r="AC114" s="32"/>
      <c r="AD114" s="33"/>
      <c r="AE114" s="32"/>
      <c r="AF114" s="33"/>
      <c r="AG114" s="23"/>
      <c r="AH114" s="33"/>
      <c r="AI114" s="32"/>
      <c r="AJ114" s="33"/>
      <c r="AK114" s="32"/>
      <c r="AL114" s="3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ht="24.75" customHeight="1" x14ac:dyDescent="0.2">
      <c r="A115" s="51" t="s">
        <v>458</v>
      </c>
      <c r="B115" s="51" t="s">
        <v>343</v>
      </c>
      <c r="C115" s="51" t="s">
        <v>558</v>
      </c>
      <c r="D115" s="51" t="s">
        <v>59</v>
      </c>
      <c r="E115" s="58">
        <v>10002</v>
      </c>
      <c r="F115" s="58"/>
      <c r="G115" s="98" t="str">
        <f t="shared" si="8"/>
        <v>SGU-EFO-ER1-PA-10002-</v>
      </c>
      <c r="H115" s="68" t="s">
        <v>375</v>
      </c>
      <c r="I115" s="24" t="s">
        <v>27</v>
      </c>
      <c r="J115" s="32" t="s">
        <v>554</v>
      </c>
      <c r="K115" s="32">
        <v>45616</v>
      </c>
      <c r="L115" s="33"/>
      <c r="M115" s="32"/>
      <c r="N115" s="33"/>
      <c r="O115" s="23"/>
      <c r="P115" s="33"/>
      <c r="Q115" s="32"/>
      <c r="R115" s="33"/>
      <c r="S115" s="32"/>
      <c r="T115" s="33"/>
      <c r="U115" s="23"/>
      <c r="V115" s="23"/>
      <c r="W115" s="32"/>
      <c r="X115" s="33"/>
      <c r="Y115" s="32"/>
      <c r="Z115" s="33"/>
      <c r="AA115" s="23"/>
      <c r="AB115" s="23"/>
      <c r="AC115" s="32"/>
      <c r="AD115" s="33"/>
      <c r="AE115" s="32"/>
      <c r="AF115" s="33"/>
      <c r="AG115" s="23"/>
      <c r="AH115" s="33"/>
      <c r="AI115" s="32"/>
      <c r="AJ115" s="33"/>
      <c r="AK115" s="32"/>
      <c r="AL115" s="3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</row>
    <row r="116" spans="1:58" ht="24.75" customHeight="1" x14ac:dyDescent="0.2">
      <c r="A116" s="51" t="s">
        <v>458</v>
      </c>
      <c r="B116" s="51" t="s">
        <v>343</v>
      </c>
      <c r="C116" s="51" t="s">
        <v>559</v>
      </c>
      <c r="D116" s="51" t="s">
        <v>59</v>
      </c>
      <c r="E116" s="58">
        <v>10003</v>
      </c>
      <c r="F116" s="58"/>
      <c r="G116" s="98" t="str">
        <f t="shared" si="8"/>
        <v>SGU-EFO-ER2-PA-10003-</v>
      </c>
      <c r="H116" s="68" t="s">
        <v>376</v>
      </c>
      <c r="I116" s="24" t="s">
        <v>27</v>
      </c>
      <c r="J116" s="32" t="s">
        <v>554</v>
      </c>
      <c r="K116" s="32">
        <v>45616</v>
      </c>
      <c r="L116" s="33"/>
      <c r="M116" s="32"/>
      <c r="N116" s="33"/>
      <c r="O116" s="23"/>
      <c r="P116" s="33"/>
      <c r="Q116" s="32"/>
      <c r="R116" s="33"/>
      <c r="S116" s="32"/>
      <c r="T116" s="33"/>
      <c r="U116" s="23"/>
      <c r="V116" s="23"/>
      <c r="W116" s="32"/>
      <c r="X116" s="33"/>
      <c r="Y116" s="32"/>
      <c r="Z116" s="33"/>
      <c r="AA116" s="23"/>
      <c r="AB116" s="23"/>
      <c r="AC116" s="32"/>
      <c r="AD116" s="33"/>
      <c r="AE116" s="32"/>
      <c r="AF116" s="33"/>
      <c r="AG116" s="23"/>
      <c r="AH116" s="33"/>
      <c r="AI116" s="32"/>
      <c r="AJ116" s="33"/>
      <c r="AK116" s="32"/>
      <c r="AL116" s="3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</row>
    <row r="117" spans="1:58" ht="24.75" customHeight="1" x14ac:dyDescent="0.2">
      <c r="A117" s="51" t="s">
        <v>458</v>
      </c>
      <c r="B117" s="51" t="s">
        <v>343</v>
      </c>
      <c r="C117" s="51" t="s">
        <v>559</v>
      </c>
      <c r="D117" s="51" t="s">
        <v>59</v>
      </c>
      <c r="E117" s="58">
        <v>10004</v>
      </c>
      <c r="F117" s="58"/>
      <c r="G117" s="98" t="str">
        <f t="shared" si="8"/>
        <v>SGU-EFO-ER2-PA-10004-</v>
      </c>
      <c r="H117" s="68" t="s">
        <v>377</v>
      </c>
      <c r="I117" s="24" t="s">
        <v>28</v>
      </c>
      <c r="J117" s="32" t="s">
        <v>554</v>
      </c>
      <c r="K117" s="32">
        <v>45616</v>
      </c>
      <c r="L117" s="33"/>
      <c r="M117" s="32"/>
      <c r="N117" s="33"/>
      <c r="O117" s="24" t="s">
        <v>42</v>
      </c>
      <c r="P117" s="33" t="s">
        <v>557</v>
      </c>
      <c r="Q117" s="32">
        <v>45631</v>
      </c>
      <c r="R117" s="33"/>
      <c r="S117" s="32"/>
      <c r="T117" s="33"/>
      <c r="U117" s="23"/>
      <c r="V117" s="23"/>
      <c r="W117" s="32"/>
      <c r="X117" s="33"/>
      <c r="Y117" s="32"/>
      <c r="Z117" s="33"/>
      <c r="AA117" s="23"/>
      <c r="AB117" s="23"/>
      <c r="AC117" s="32"/>
      <c r="AD117" s="33"/>
      <c r="AE117" s="32"/>
      <c r="AF117" s="33"/>
      <c r="AG117" s="23"/>
      <c r="AH117" s="33"/>
      <c r="AI117" s="32"/>
      <c r="AJ117" s="33"/>
      <c r="AK117" s="32"/>
      <c r="AL117" s="3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ht="26.25" customHeight="1" x14ac:dyDescent="0.2">
      <c r="A118" s="51" t="s">
        <v>458</v>
      </c>
      <c r="B118" s="6"/>
      <c r="C118" s="6"/>
      <c r="D118" s="6"/>
      <c r="E118" s="6"/>
      <c r="F118" s="6"/>
      <c r="G118" s="98" t="str">
        <f t="shared" si="8"/>
        <v>SGU-----</v>
      </c>
      <c r="H118" s="67" t="s">
        <v>378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</row>
    <row r="119" spans="1:58" ht="24.75" customHeight="1" x14ac:dyDescent="0.2">
      <c r="A119" s="51" t="s">
        <v>458</v>
      </c>
      <c r="B119" s="51" t="s">
        <v>491</v>
      </c>
      <c r="C119" s="51" t="s">
        <v>315</v>
      </c>
      <c r="D119" s="51" t="s">
        <v>59</v>
      </c>
      <c r="E119" s="58">
        <v>10004</v>
      </c>
      <c r="F119" s="58"/>
      <c r="G119" s="99" t="str">
        <f t="shared" si="8"/>
        <v>SGU-T04-EP0-PA-10004-</v>
      </c>
      <c r="H119" s="56" t="s">
        <v>560</v>
      </c>
      <c r="I119" s="24" t="s">
        <v>27</v>
      </c>
      <c r="J119" s="32" t="s">
        <v>538</v>
      </c>
      <c r="K119" s="32">
        <v>45635</v>
      </c>
      <c r="L119" s="33"/>
      <c r="M119" s="32"/>
      <c r="N119" s="33"/>
      <c r="O119" s="23" t="s">
        <v>42</v>
      </c>
      <c r="P119" s="32" t="s">
        <v>561</v>
      </c>
      <c r="Q119" s="32">
        <v>45645</v>
      </c>
      <c r="R119" s="33"/>
      <c r="S119" s="32"/>
      <c r="T119" s="33"/>
      <c r="U119" s="23"/>
      <c r="V119" s="23"/>
      <c r="W119" s="32"/>
      <c r="X119" s="33"/>
      <c r="Y119" s="32"/>
      <c r="Z119" s="33"/>
      <c r="AA119" s="23"/>
      <c r="AB119" s="23"/>
      <c r="AC119" s="32"/>
      <c r="AD119" s="33"/>
      <c r="AE119" s="32"/>
      <c r="AF119" s="33"/>
      <c r="AG119" s="23"/>
      <c r="AH119" s="33"/>
      <c r="AI119" s="32"/>
      <c r="AJ119" s="33"/>
      <c r="AK119" s="32"/>
      <c r="AL119" s="3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ht="24.75" customHeight="1" x14ac:dyDescent="0.2">
      <c r="A120" s="51" t="s">
        <v>458</v>
      </c>
      <c r="B120" s="51" t="s">
        <v>491</v>
      </c>
      <c r="C120" s="51" t="s">
        <v>315</v>
      </c>
      <c r="D120" s="51" t="s">
        <v>59</v>
      </c>
      <c r="E120" s="58">
        <v>10006</v>
      </c>
      <c r="F120" s="58"/>
      <c r="G120" s="99" t="str">
        <f t="shared" si="8"/>
        <v>SGU-T04-EP0-PA-10006-</v>
      </c>
      <c r="H120" s="56" t="s">
        <v>562</v>
      </c>
      <c r="I120" s="24" t="s">
        <v>27</v>
      </c>
      <c r="J120" s="32" t="s">
        <v>538</v>
      </c>
      <c r="K120" s="32">
        <v>45635</v>
      </c>
      <c r="L120" s="33"/>
      <c r="M120" s="32"/>
      <c r="N120" s="33"/>
      <c r="O120" s="23"/>
      <c r="P120" s="33"/>
      <c r="Q120" s="32"/>
      <c r="R120" s="33"/>
      <c r="S120" s="32"/>
      <c r="T120" s="33"/>
      <c r="U120" s="23"/>
      <c r="V120" s="23"/>
      <c r="W120" s="32"/>
      <c r="X120" s="33"/>
      <c r="Y120" s="32"/>
      <c r="Z120" s="33"/>
      <c r="AA120" s="23"/>
      <c r="AB120" s="23"/>
      <c r="AC120" s="32"/>
      <c r="AD120" s="33"/>
      <c r="AE120" s="32"/>
      <c r="AF120" s="33"/>
      <c r="AG120" s="23"/>
      <c r="AH120" s="33"/>
      <c r="AI120" s="32"/>
      <c r="AJ120" s="33"/>
      <c r="AK120" s="32"/>
      <c r="AL120" s="3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ht="24.75" customHeight="1" x14ac:dyDescent="0.2">
      <c r="A121" s="51" t="s">
        <v>458</v>
      </c>
      <c r="B121" s="51" t="s">
        <v>494</v>
      </c>
      <c r="C121" s="51" t="s">
        <v>315</v>
      </c>
      <c r="D121" s="51" t="s">
        <v>59</v>
      </c>
      <c r="E121" s="58">
        <v>10006</v>
      </c>
      <c r="F121" s="58"/>
      <c r="G121" s="99" t="str">
        <f t="shared" si="8"/>
        <v>SGU-T05-EP0-PA-10006-</v>
      </c>
      <c r="H121" s="56" t="s">
        <v>563</v>
      </c>
      <c r="I121" s="24" t="s">
        <v>27</v>
      </c>
      <c r="J121" s="32" t="s">
        <v>540</v>
      </c>
      <c r="K121" s="32">
        <v>45646</v>
      </c>
      <c r="L121" s="33"/>
      <c r="M121" s="32"/>
      <c r="N121" s="33"/>
      <c r="O121" s="23"/>
      <c r="P121" s="33"/>
      <c r="Q121" s="32"/>
      <c r="R121" s="33"/>
      <c r="S121" s="32"/>
      <c r="T121" s="33"/>
      <c r="U121" s="23"/>
      <c r="V121" s="23"/>
      <c r="W121" s="32"/>
      <c r="X121" s="33"/>
      <c r="Y121" s="32"/>
      <c r="Z121" s="33"/>
      <c r="AA121" s="23"/>
      <c r="AB121" s="23"/>
      <c r="AC121" s="32"/>
      <c r="AD121" s="33"/>
      <c r="AE121" s="32"/>
      <c r="AF121" s="33"/>
      <c r="AG121" s="23"/>
      <c r="AH121" s="33"/>
      <c r="AI121" s="32"/>
      <c r="AJ121" s="33"/>
      <c r="AK121" s="32"/>
      <c r="AL121" s="3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ht="24.75" customHeight="1" x14ac:dyDescent="0.2">
      <c r="A122" s="51" t="s">
        <v>458</v>
      </c>
      <c r="B122" s="51" t="s">
        <v>494</v>
      </c>
      <c r="C122" s="51" t="s">
        <v>315</v>
      </c>
      <c r="D122" s="51" t="s">
        <v>59</v>
      </c>
      <c r="E122" s="58">
        <v>10007</v>
      </c>
      <c r="F122" s="58"/>
      <c r="G122" s="99" t="str">
        <f t="shared" si="8"/>
        <v>SGU-T05-EP0-PA-10007-</v>
      </c>
      <c r="H122" s="56" t="s">
        <v>564</v>
      </c>
      <c r="I122" s="24" t="s">
        <v>27</v>
      </c>
      <c r="J122" s="32" t="s">
        <v>540</v>
      </c>
      <c r="K122" s="32">
        <v>45646</v>
      </c>
      <c r="L122" s="33"/>
      <c r="M122" s="32"/>
      <c r="N122" s="33"/>
      <c r="O122" s="23"/>
      <c r="P122" s="33"/>
      <c r="Q122" s="32"/>
      <c r="R122" s="33"/>
      <c r="S122" s="32"/>
      <c r="T122" s="33"/>
      <c r="U122" s="23"/>
      <c r="V122" s="23"/>
      <c r="W122" s="32"/>
      <c r="X122" s="33"/>
      <c r="Y122" s="32"/>
      <c r="Z122" s="33"/>
      <c r="AA122" s="23"/>
      <c r="AB122" s="23"/>
      <c r="AC122" s="32"/>
      <c r="AD122" s="33"/>
      <c r="AE122" s="32"/>
      <c r="AF122" s="33"/>
      <c r="AG122" s="23"/>
      <c r="AH122" s="33"/>
      <c r="AI122" s="32"/>
      <c r="AJ122" s="33"/>
      <c r="AK122" s="32"/>
      <c r="AL122" s="3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ht="24.75" customHeight="1" x14ac:dyDescent="0.2">
      <c r="A123" s="51" t="s">
        <v>458</v>
      </c>
      <c r="B123" s="51" t="s">
        <v>497</v>
      </c>
      <c r="C123" s="51" t="s">
        <v>315</v>
      </c>
      <c r="D123" s="51" t="s">
        <v>59</v>
      </c>
      <c r="E123" s="58">
        <v>10005</v>
      </c>
      <c r="F123" s="58"/>
      <c r="G123" s="99" t="str">
        <f t="shared" si="8"/>
        <v>SGU-T06-EP0-PA-10005-</v>
      </c>
      <c r="H123" s="56" t="s">
        <v>565</v>
      </c>
      <c r="I123" s="24" t="s">
        <v>27</v>
      </c>
      <c r="J123" s="23" t="s">
        <v>542</v>
      </c>
      <c r="K123" s="32">
        <v>45714</v>
      </c>
      <c r="L123" s="33"/>
      <c r="M123" s="32"/>
      <c r="N123" s="33"/>
      <c r="O123" s="23"/>
      <c r="P123" s="33"/>
      <c r="Q123" s="32"/>
      <c r="R123" s="33"/>
      <c r="S123" s="32"/>
      <c r="T123" s="33"/>
      <c r="U123" s="23"/>
      <c r="V123" s="23"/>
      <c r="W123" s="32"/>
      <c r="X123" s="33"/>
      <c r="Y123" s="32"/>
      <c r="Z123" s="33"/>
      <c r="AA123" s="23"/>
      <c r="AB123" s="23"/>
      <c r="AC123" s="32"/>
      <c r="AD123" s="33"/>
      <c r="AE123" s="32"/>
      <c r="AF123" s="33"/>
      <c r="AG123" s="23"/>
      <c r="AH123" s="33"/>
      <c r="AI123" s="32"/>
      <c r="AJ123" s="33"/>
      <c r="AK123" s="32"/>
      <c r="AL123" s="3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ht="24.75" customHeight="1" x14ac:dyDescent="0.2">
      <c r="A124" s="51" t="s">
        <v>458</v>
      </c>
      <c r="B124" s="51" t="s">
        <v>497</v>
      </c>
      <c r="C124" s="51" t="s">
        <v>315</v>
      </c>
      <c r="D124" s="51" t="s">
        <v>59</v>
      </c>
      <c r="E124" s="58">
        <v>10006</v>
      </c>
      <c r="F124" s="58"/>
      <c r="G124" s="99" t="str">
        <f t="shared" si="8"/>
        <v>SGU-T06-EP0-PA-10006-</v>
      </c>
      <c r="H124" s="56" t="s">
        <v>566</v>
      </c>
      <c r="I124" s="24" t="s">
        <v>27</v>
      </c>
      <c r="J124" s="23" t="s">
        <v>542</v>
      </c>
      <c r="K124" s="32">
        <v>45714</v>
      </c>
      <c r="L124" s="33"/>
      <c r="M124" s="32"/>
      <c r="N124" s="33"/>
      <c r="O124" s="23"/>
      <c r="P124" s="33"/>
      <c r="Q124" s="32"/>
      <c r="R124" s="33"/>
      <c r="S124" s="32"/>
      <c r="T124" s="33"/>
      <c r="U124" s="23"/>
      <c r="V124" s="23"/>
      <c r="W124" s="32"/>
      <c r="X124" s="33"/>
      <c r="Y124" s="32"/>
      <c r="Z124" s="33"/>
      <c r="AA124" s="23"/>
      <c r="AB124" s="23"/>
      <c r="AC124" s="32"/>
      <c r="AD124" s="33"/>
      <c r="AE124" s="32"/>
      <c r="AF124" s="33"/>
      <c r="AG124" s="23"/>
      <c r="AH124" s="33"/>
      <c r="AI124" s="32"/>
      <c r="AJ124" s="33"/>
      <c r="AK124" s="32"/>
      <c r="AL124" s="3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</row>
    <row r="125" spans="1:58" ht="24.75" customHeight="1" x14ac:dyDescent="0.2">
      <c r="A125" s="51" t="s">
        <v>458</v>
      </c>
      <c r="B125" s="51" t="s">
        <v>499</v>
      </c>
      <c r="C125" s="51" t="s">
        <v>315</v>
      </c>
      <c r="D125" s="51" t="s">
        <v>59</v>
      </c>
      <c r="E125" s="58">
        <v>10005</v>
      </c>
      <c r="F125" s="58"/>
      <c r="G125" s="99" t="str">
        <f t="shared" si="8"/>
        <v>SGU-T08-EP0-PA-10005-</v>
      </c>
      <c r="H125" s="56" t="s">
        <v>567</v>
      </c>
      <c r="I125" s="24" t="s">
        <v>27</v>
      </c>
      <c r="J125" s="32" t="s">
        <v>544</v>
      </c>
      <c r="K125" s="32">
        <v>45688</v>
      </c>
      <c r="L125" s="33"/>
      <c r="M125" s="32"/>
      <c r="N125" s="33"/>
      <c r="O125" s="23"/>
      <c r="P125" s="33"/>
      <c r="Q125" s="32"/>
      <c r="R125" s="33"/>
      <c r="S125" s="32"/>
      <c r="T125" s="33"/>
      <c r="U125" s="23"/>
      <c r="V125" s="23"/>
      <c r="W125" s="32"/>
      <c r="X125" s="33"/>
      <c r="Y125" s="32"/>
      <c r="Z125" s="33"/>
      <c r="AA125" s="23"/>
      <c r="AB125" s="23"/>
      <c r="AC125" s="32"/>
      <c r="AD125" s="33"/>
      <c r="AE125" s="32"/>
      <c r="AF125" s="33"/>
      <c r="AG125" s="23"/>
      <c r="AH125" s="33"/>
      <c r="AI125" s="32"/>
      <c r="AJ125" s="33"/>
      <c r="AK125" s="32"/>
      <c r="AL125" s="3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</row>
    <row r="126" spans="1:58" ht="24.75" customHeight="1" x14ac:dyDescent="0.2">
      <c r="A126" s="51" t="s">
        <v>458</v>
      </c>
      <c r="B126" s="51" t="s">
        <v>499</v>
      </c>
      <c r="C126" s="51" t="s">
        <v>315</v>
      </c>
      <c r="D126" s="51" t="s">
        <v>59</v>
      </c>
      <c r="E126" s="58">
        <v>10006</v>
      </c>
      <c r="F126" s="58"/>
      <c r="G126" s="99" t="str">
        <f t="shared" si="8"/>
        <v>SGU-T08-EP0-PA-10006-</v>
      </c>
      <c r="H126" s="56" t="s">
        <v>568</v>
      </c>
      <c r="I126" s="24" t="s">
        <v>27</v>
      </c>
      <c r="J126" s="32" t="s">
        <v>544</v>
      </c>
      <c r="K126" s="32">
        <v>45688</v>
      </c>
      <c r="L126" s="33"/>
      <c r="M126" s="32"/>
      <c r="N126" s="33"/>
      <c r="O126" s="23"/>
      <c r="P126" s="33"/>
      <c r="Q126" s="32"/>
      <c r="R126" s="33"/>
      <c r="S126" s="32"/>
      <c r="T126" s="33"/>
      <c r="U126" s="23"/>
      <c r="V126" s="23"/>
      <c r="W126" s="32"/>
      <c r="X126" s="33"/>
      <c r="Y126" s="32"/>
      <c r="Z126" s="33"/>
      <c r="AA126" s="23"/>
      <c r="AB126" s="23"/>
      <c r="AC126" s="32"/>
      <c r="AD126" s="33"/>
      <c r="AE126" s="32"/>
      <c r="AF126" s="33"/>
      <c r="AG126" s="23"/>
      <c r="AH126" s="33"/>
      <c r="AI126" s="32"/>
      <c r="AJ126" s="33"/>
      <c r="AK126" s="32"/>
      <c r="AL126" s="3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 ht="24.75" customHeight="1" x14ac:dyDescent="0.2">
      <c r="A127" s="51" t="s">
        <v>458</v>
      </c>
      <c r="B127" s="51" t="s">
        <v>387</v>
      </c>
      <c r="C127" s="51" t="s">
        <v>315</v>
      </c>
      <c r="D127" s="51" t="s">
        <v>59</v>
      </c>
      <c r="E127" s="58">
        <v>10000</v>
      </c>
      <c r="F127" s="58"/>
      <c r="G127" s="99" t="str">
        <f t="shared" si="8"/>
        <v>SGU-CRN-EP0-PA-10000-</v>
      </c>
      <c r="H127" s="56" t="s">
        <v>569</v>
      </c>
      <c r="I127" s="24" t="s">
        <v>27</v>
      </c>
      <c r="J127" s="32" t="s">
        <v>538</v>
      </c>
      <c r="K127" s="32">
        <v>45635</v>
      </c>
      <c r="L127" s="33"/>
      <c r="M127" s="32"/>
      <c r="N127" s="33"/>
      <c r="O127" s="23" t="s">
        <v>42</v>
      </c>
      <c r="P127" s="32" t="s">
        <v>561</v>
      </c>
      <c r="Q127" s="32">
        <v>45645</v>
      </c>
      <c r="R127" s="33"/>
      <c r="S127" s="32"/>
      <c r="T127" s="33"/>
      <c r="U127" s="23"/>
      <c r="V127" s="23"/>
      <c r="W127" s="32"/>
      <c r="X127" s="33"/>
      <c r="Y127" s="32"/>
      <c r="Z127" s="33"/>
      <c r="AA127" s="23"/>
      <c r="AB127" s="23"/>
      <c r="AC127" s="32"/>
      <c r="AD127" s="33"/>
      <c r="AE127" s="32"/>
      <c r="AF127" s="33"/>
      <c r="AG127" s="23"/>
      <c r="AH127" s="33"/>
      <c r="AI127" s="32"/>
      <c r="AJ127" s="33"/>
      <c r="AK127" s="32"/>
      <c r="AL127" s="3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 ht="24.75" customHeight="1" x14ac:dyDescent="0.2">
      <c r="A128" s="51" t="s">
        <v>458</v>
      </c>
      <c r="B128" s="51" t="s">
        <v>387</v>
      </c>
      <c r="C128" s="51" t="s">
        <v>315</v>
      </c>
      <c r="D128" s="51" t="s">
        <v>59</v>
      </c>
      <c r="E128" s="58">
        <v>10001</v>
      </c>
      <c r="F128" s="58"/>
      <c r="G128" s="99" t="str">
        <f t="shared" si="8"/>
        <v>SGU-CRN-EP0-PA-10001-</v>
      </c>
      <c r="H128" s="56" t="s">
        <v>570</v>
      </c>
      <c r="I128" s="24" t="s">
        <v>27</v>
      </c>
      <c r="J128" s="32" t="s">
        <v>538</v>
      </c>
      <c r="K128" s="32">
        <v>45635</v>
      </c>
      <c r="L128" s="33"/>
      <c r="M128" s="32"/>
      <c r="N128" s="33"/>
      <c r="O128" s="23"/>
      <c r="P128" s="33"/>
      <c r="Q128" s="32"/>
      <c r="R128" s="33"/>
      <c r="S128" s="32"/>
      <c r="T128" s="33"/>
      <c r="U128" s="23"/>
      <c r="V128" s="23"/>
      <c r="W128" s="32"/>
      <c r="X128" s="33"/>
      <c r="Y128" s="32"/>
      <c r="Z128" s="33"/>
      <c r="AA128" s="23"/>
      <c r="AB128" s="23"/>
      <c r="AC128" s="32"/>
      <c r="AD128" s="33"/>
      <c r="AE128" s="32"/>
      <c r="AF128" s="33"/>
      <c r="AG128" s="23"/>
      <c r="AH128" s="33"/>
      <c r="AI128" s="32"/>
      <c r="AJ128" s="33"/>
      <c r="AK128" s="32"/>
      <c r="AL128" s="3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 ht="24.75" customHeight="1" x14ac:dyDescent="0.2">
      <c r="A129" s="51" t="s">
        <v>458</v>
      </c>
      <c r="B129" s="51" t="s">
        <v>390</v>
      </c>
      <c r="C129" s="51" t="s">
        <v>315</v>
      </c>
      <c r="D129" s="51" t="s">
        <v>59</v>
      </c>
      <c r="E129" s="58">
        <v>10000</v>
      </c>
      <c r="F129" s="58"/>
      <c r="G129" s="99" t="str">
        <f t="shared" si="8"/>
        <v>SGU-LGP-EP0-PA-10000-</v>
      </c>
      <c r="H129" s="56" t="s">
        <v>571</v>
      </c>
      <c r="I129" s="24" t="s">
        <v>27</v>
      </c>
      <c r="J129" s="23" t="s">
        <v>542</v>
      </c>
      <c r="K129" s="32">
        <v>45714</v>
      </c>
      <c r="L129" s="33"/>
      <c r="M129" s="32"/>
      <c r="N129" s="33"/>
      <c r="O129" s="23"/>
      <c r="P129" s="33"/>
      <c r="Q129" s="32"/>
      <c r="R129" s="33"/>
      <c r="S129" s="32"/>
      <c r="T129" s="33"/>
      <c r="U129" s="23"/>
      <c r="V129" s="23"/>
      <c r="W129" s="32"/>
      <c r="X129" s="33"/>
      <c r="Y129" s="32"/>
      <c r="Z129" s="33"/>
      <c r="AA129" s="23"/>
      <c r="AB129" s="23"/>
      <c r="AC129" s="32"/>
      <c r="AD129" s="33"/>
      <c r="AE129" s="32"/>
      <c r="AF129" s="33"/>
      <c r="AG129" s="23"/>
      <c r="AH129" s="33"/>
      <c r="AI129" s="32"/>
      <c r="AJ129" s="33"/>
      <c r="AK129" s="32"/>
      <c r="AL129" s="3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 ht="24.75" customHeight="1" x14ac:dyDescent="0.2">
      <c r="A130" s="51" t="s">
        <v>458</v>
      </c>
      <c r="B130" s="51" t="s">
        <v>390</v>
      </c>
      <c r="C130" s="51" t="s">
        <v>315</v>
      </c>
      <c r="D130" s="51" t="s">
        <v>59</v>
      </c>
      <c r="E130" s="58">
        <v>10001</v>
      </c>
      <c r="F130" s="58"/>
      <c r="G130" s="99" t="str">
        <f t="shared" si="8"/>
        <v>SGU-LGP-EP0-PA-10001-</v>
      </c>
      <c r="H130" s="56" t="s">
        <v>572</v>
      </c>
      <c r="I130" s="24" t="s">
        <v>27</v>
      </c>
      <c r="J130" s="23" t="s">
        <v>542</v>
      </c>
      <c r="K130" s="32">
        <v>45714</v>
      </c>
      <c r="L130" s="33"/>
      <c r="M130" s="32"/>
      <c r="N130" s="33"/>
      <c r="O130" s="23"/>
      <c r="P130" s="33"/>
      <c r="Q130" s="32"/>
      <c r="R130" s="33"/>
      <c r="S130" s="32"/>
      <c r="T130" s="33"/>
      <c r="U130" s="23"/>
      <c r="V130" s="23"/>
      <c r="W130" s="32"/>
      <c r="X130" s="33"/>
      <c r="Y130" s="32"/>
      <c r="Z130" s="33"/>
      <c r="AA130" s="23"/>
      <c r="AB130" s="23"/>
      <c r="AC130" s="32"/>
      <c r="AD130" s="33"/>
      <c r="AE130" s="32"/>
      <c r="AF130" s="33"/>
      <c r="AG130" s="23"/>
      <c r="AH130" s="33"/>
      <c r="AI130" s="32"/>
      <c r="AJ130" s="33"/>
      <c r="AK130" s="32"/>
      <c r="AL130" s="3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 ht="24.75" customHeight="1" x14ac:dyDescent="0.2">
      <c r="A131" s="51" t="s">
        <v>458</v>
      </c>
      <c r="B131" s="51" t="s">
        <v>361</v>
      </c>
      <c r="C131" s="51" t="s">
        <v>315</v>
      </c>
      <c r="D131" s="51" t="s">
        <v>59</v>
      </c>
      <c r="E131" s="58">
        <v>10004</v>
      </c>
      <c r="F131" s="58"/>
      <c r="G131" s="98" t="str">
        <f t="shared" si="8"/>
        <v>SGU-TRF-EP0-PA-10004-</v>
      </c>
      <c r="H131" s="56" t="s">
        <v>573</v>
      </c>
      <c r="I131" s="24" t="s">
        <v>27</v>
      </c>
      <c r="J131" s="32" t="s">
        <v>540</v>
      </c>
      <c r="K131" s="32">
        <v>45646</v>
      </c>
      <c r="L131" s="33"/>
      <c r="M131" s="32"/>
      <c r="N131" s="33"/>
      <c r="O131" s="23"/>
      <c r="P131" s="33"/>
      <c r="Q131" s="32"/>
      <c r="R131" s="33"/>
      <c r="S131" s="32"/>
      <c r="T131" s="33"/>
      <c r="U131" s="23"/>
      <c r="V131" s="23"/>
      <c r="W131" s="32"/>
      <c r="X131" s="33"/>
      <c r="Y131" s="32"/>
      <c r="Z131" s="33"/>
      <c r="AA131" s="23"/>
      <c r="AB131" s="23"/>
      <c r="AC131" s="32"/>
      <c r="AD131" s="33"/>
      <c r="AE131" s="32"/>
      <c r="AF131" s="33"/>
      <c r="AG131" s="23"/>
      <c r="AH131" s="33"/>
      <c r="AI131" s="32"/>
      <c r="AJ131" s="33"/>
      <c r="AK131" s="32"/>
      <c r="AL131" s="3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 ht="24.75" customHeight="1" x14ac:dyDescent="0.2">
      <c r="A132" s="51" t="s">
        <v>458</v>
      </c>
      <c r="B132" s="51" t="s">
        <v>361</v>
      </c>
      <c r="C132" s="51" t="s">
        <v>315</v>
      </c>
      <c r="D132" s="51" t="s">
        <v>59</v>
      </c>
      <c r="E132" s="58">
        <v>10005</v>
      </c>
      <c r="F132" s="58"/>
      <c r="G132" s="98" t="str">
        <f t="shared" si="8"/>
        <v>SGU-TRF-EP0-PA-10005-</v>
      </c>
      <c r="H132" s="56" t="s">
        <v>574</v>
      </c>
      <c r="I132" s="24" t="s">
        <v>27</v>
      </c>
      <c r="J132" s="32" t="s">
        <v>540</v>
      </c>
      <c r="K132" s="32">
        <v>45646</v>
      </c>
      <c r="L132" s="33"/>
      <c r="M132" s="32"/>
      <c r="N132" s="33"/>
      <c r="O132" s="23" t="s">
        <v>42</v>
      </c>
      <c r="P132" s="32" t="s">
        <v>550</v>
      </c>
      <c r="Q132" s="32">
        <v>45674</v>
      </c>
      <c r="R132" s="33"/>
      <c r="S132" s="32"/>
      <c r="T132" s="33"/>
      <c r="U132" s="23"/>
      <c r="V132" s="23"/>
      <c r="W132" s="32"/>
      <c r="X132" s="33"/>
      <c r="Y132" s="32"/>
      <c r="Z132" s="33"/>
      <c r="AA132" s="23"/>
      <c r="AB132" s="23"/>
      <c r="AC132" s="32"/>
      <c r="AD132" s="33"/>
      <c r="AE132" s="32"/>
      <c r="AF132" s="33"/>
      <c r="AG132" s="23"/>
      <c r="AH132" s="33"/>
      <c r="AI132" s="32"/>
      <c r="AJ132" s="33"/>
      <c r="AK132" s="32"/>
      <c r="AL132" s="3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</row>
    <row r="133" spans="1:58" ht="24.75" customHeight="1" x14ac:dyDescent="0.2">
      <c r="A133" s="51" t="s">
        <v>458</v>
      </c>
      <c r="B133" s="51" t="s">
        <v>361</v>
      </c>
      <c r="C133" s="51" t="s">
        <v>315</v>
      </c>
      <c r="D133" s="51" t="s">
        <v>59</v>
      </c>
      <c r="E133" s="58">
        <v>10006</v>
      </c>
      <c r="F133" s="58"/>
      <c r="G133" s="98" t="str">
        <f t="shared" si="8"/>
        <v>SGU-TRF-EP0-PA-10006-</v>
      </c>
      <c r="H133" s="56" t="s">
        <v>575</v>
      </c>
      <c r="I133" s="24" t="s">
        <v>27</v>
      </c>
      <c r="J133" s="32" t="s">
        <v>544</v>
      </c>
      <c r="K133" s="32">
        <v>45688</v>
      </c>
      <c r="L133" s="33"/>
      <c r="M133" s="32"/>
      <c r="N133" s="33"/>
      <c r="O133" s="23"/>
      <c r="P133" s="33"/>
      <c r="Q133" s="32"/>
      <c r="R133" s="33"/>
      <c r="S133" s="32"/>
      <c r="T133" s="33"/>
      <c r="U133" s="23"/>
      <c r="V133" s="23"/>
      <c r="W133" s="32"/>
      <c r="X133" s="33"/>
      <c r="Y133" s="32"/>
      <c r="Z133" s="33"/>
      <c r="AA133" s="23"/>
      <c r="AB133" s="23"/>
      <c r="AC133" s="32"/>
      <c r="AD133" s="33"/>
      <c r="AE133" s="32"/>
      <c r="AF133" s="33"/>
      <c r="AG133" s="23"/>
      <c r="AH133" s="33"/>
      <c r="AI133" s="32"/>
      <c r="AJ133" s="33"/>
      <c r="AK133" s="32"/>
      <c r="AL133" s="3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 ht="24.75" customHeight="1" x14ac:dyDescent="0.2">
      <c r="A134" s="51" t="s">
        <v>458</v>
      </c>
      <c r="B134" s="51" t="s">
        <v>361</v>
      </c>
      <c r="C134" s="51" t="s">
        <v>315</v>
      </c>
      <c r="D134" s="51" t="s">
        <v>59</v>
      </c>
      <c r="E134" s="58">
        <v>10007</v>
      </c>
      <c r="F134" s="58"/>
      <c r="G134" s="98" t="str">
        <f t="shared" si="8"/>
        <v>SGU-TRF-EP0-PA-10007-</v>
      </c>
      <c r="H134" s="56" t="s">
        <v>576</v>
      </c>
      <c r="I134" s="24" t="s">
        <v>27</v>
      </c>
      <c r="J134" s="32" t="s">
        <v>544</v>
      </c>
      <c r="K134" s="32">
        <v>45688</v>
      </c>
      <c r="L134" s="33"/>
      <c r="M134" s="32"/>
      <c r="N134" s="33"/>
      <c r="O134" s="23"/>
      <c r="P134" s="33"/>
      <c r="Q134" s="32"/>
      <c r="R134" s="33"/>
      <c r="S134" s="32"/>
      <c r="T134" s="33"/>
      <c r="U134" s="23"/>
      <c r="V134" s="23"/>
      <c r="W134" s="32"/>
      <c r="X134" s="33"/>
      <c r="Y134" s="32"/>
      <c r="Z134" s="33"/>
      <c r="AA134" s="23"/>
      <c r="AB134" s="23"/>
      <c r="AC134" s="32"/>
      <c r="AD134" s="33"/>
      <c r="AE134" s="32"/>
      <c r="AF134" s="33"/>
      <c r="AG134" s="23"/>
      <c r="AH134" s="33"/>
      <c r="AI134" s="32"/>
      <c r="AJ134" s="33"/>
      <c r="AK134" s="32"/>
      <c r="AL134" s="3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ht="24.75" customHeight="1" x14ac:dyDescent="0.2">
      <c r="A135" s="51" t="s">
        <v>458</v>
      </c>
      <c r="B135" s="51" t="s">
        <v>295</v>
      </c>
      <c r="C135" s="51" t="s">
        <v>315</v>
      </c>
      <c r="D135" s="51" t="s">
        <v>59</v>
      </c>
      <c r="E135" s="58">
        <v>10001</v>
      </c>
      <c r="F135" s="58"/>
      <c r="G135" s="98" t="str">
        <f t="shared" si="8"/>
        <v>SGU-BA1-EP0-PA-10001-</v>
      </c>
      <c r="H135" s="56" t="s">
        <v>398</v>
      </c>
      <c r="I135" s="24" t="s">
        <v>27</v>
      </c>
      <c r="J135" s="32" t="s">
        <v>554</v>
      </c>
      <c r="K135" s="32">
        <v>45616</v>
      </c>
      <c r="L135" s="33"/>
      <c r="M135" s="32"/>
      <c r="N135" s="33"/>
      <c r="O135" s="23" t="s">
        <v>218</v>
      </c>
      <c r="P135" s="23" t="s">
        <v>502</v>
      </c>
      <c r="Q135" s="32">
        <v>46097</v>
      </c>
      <c r="R135" s="33"/>
      <c r="S135" s="32"/>
      <c r="T135" s="33"/>
      <c r="U135" s="23"/>
      <c r="V135" s="23"/>
      <c r="W135" s="32"/>
      <c r="X135" s="33"/>
      <c r="Y135" s="32"/>
      <c r="Z135" s="33"/>
      <c r="AA135" s="23"/>
      <c r="AB135" s="23"/>
      <c r="AC135" s="32"/>
      <c r="AD135" s="33"/>
      <c r="AE135" s="32"/>
      <c r="AF135" s="33"/>
      <c r="AG135" s="23"/>
      <c r="AH135" s="33"/>
      <c r="AI135" s="32"/>
      <c r="AJ135" s="33"/>
      <c r="AK135" s="32"/>
      <c r="AL135" s="3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ht="24.75" customHeight="1" x14ac:dyDescent="0.2">
      <c r="A136" s="51" t="s">
        <v>458</v>
      </c>
      <c r="B136" s="51" t="s">
        <v>297</v>
      </c>
      <c r="C136" s="51" t="s">
        <v>315</v>
      </c>
      <c r="D136" s="51" t="s">
        <v>59</v>
      </c>
      <c r="E136" s="58">
        <v>10001</v>
      </c>
      <c r="F136" s="58"/>
      <c r="G136" s="98" t="str">
        <f t="shared" si="8"/>
        <v>SGU-BA2-EP0-PA-10001-</v>
      </c>
      <c r="H136" s="56" t="s">
        <v>399</v>
      </c>
      <c r="I136" s="24" t="s">
        <v>27</v>
      </c>
      <c r="J136" s="32" t="s">
        <v>554</v>
      </c>
      <c r="K136" s="32">
        <v>45616</v>
      </c>
      <c r="L136" s="33"/>
      <c r="M136" s="32"/>
      <c r="N136" s="33"/>
      <c r="O136" s="23" t="s">
        <v>218</v>
      </c>
      <c r="P136" s="23" t="s">
        <v>502</v>
      </c>
      <c r="Q136" s="32">
        <v>46097</v>
      </c>
      <c r="R136" s="33"/>
      <c r="S136" s="32"/>
      <c r="T136" s="33"/>
      <c r="U136" s="23"/>
      <c r="V136" s="23"/>
      <c r="W136" s="32"/>
      <c r="X136" s="33"/>
      <c r="Y136" s="32"/>
      <c r="Z136" s="33"/>
      <c r="AA136" s="23"/>
      <c r="AB136" s="23"/>
      <c r="AC136" s="32"/>
      <c r="AD136" s="33"/>
      <c r="AE136" s="32"/>
      <c r="AF136" s="33"/>
      <c r="AG136" s="23"/>
      <c r="AH136" s="33"/>
      <c r="AI136" s="32"/>
      <c r="AJ136" s="33"/>
      <c r="AK136" s="32"/>
      <c r="AL136" s="3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ht="24.75" customHeight="1" x14ac:dyDescent="0.2">
      <c r="A137" s="51" t="s">
        <v>458</v>
      </c>
      <c r="B137" s="51" t="s">
        <v>497</v>
      </c>
      <c r="C137" s="51" t="s">
        <v>315</v>
      </c>
      <c r="D137" s="51" t="s">
        <v>59</v>
      </c>
      <c r="E137" s="58">
        <v>10007</v>
      </c>
      <c r="F137" s="58"/>
      <c r="G137" s="98" t="str">
        <f t="shared" si="8"/>
        <v>SGU-T06-EP0-PA-10007-</v>
      </c>
      <c r="H137" s="56" t="s">
        <v>577</v>
      </c>
      <c r="I137" s="24" t="s">
        <v>27</v>
      </c>
      <c r="J137" s="23" t="s">
        <v>542</v>
      </c>
      <c r="K137" s="32">
        <v>45714</v>
      </c>
      <c r="L137" s="33"/>
      <c r="M137" s="32"/>
      <c r="N137" s="33"/>
      <c r="O137" s="23"/>
      <c r="P137" s="33"/>
      <c r="Q137" s="32"/>
      <c r="R137" s="33"/>
      <c r="S137" s="32"/>
      <c r="T137" s="33"/>
      <c r="U137" s="23"/>
      <c r="V137" s="23"/>
      <c r="W137" s="32"/>
      <c r="X137" s="33"/>
      <c r="Y137" s="32"/>
      <c r="Z137" s="33"/>
      <c r="AA137" s="23"/>
      <c r="AB137" s="23"/>
      <c r="AC137" s="32"/>
      <c r="AD137" s="33"/>
      <c r="AE137" s="32"/>
      <c r="AF137" s="33"/>
      <c r="AG137" s="23"/>
      <c r="AH137" s="33"/>
      <c r="AI137" s="32"/>
      <c r="AJ137" s="33"/>
      <c r="AK137" s="32"/>
      <c r="AL137" s="3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ht="24.75" customHeight="1" x14ac:dyDescent="0.2">
      <c r="A138" s="51" t="s">
        <v>195</v>
      </c>
      <c r="B138" s="51" t="s">
        <v>343</v>
      </c>
      <c r="C138" s="51" t="s">
        <v>315</v>
      </c>
      <c r="D138" s="51" t="s">
        <v>59</v>
      </c>
      <c r="E138" s="51">
        <v>10004</v>
      </c>
      <c r="F138" s="58"/>
      <c r="G138" s="98" t="str">
        <f t="shared" si="8"/>
        <v>SGA-EFO-EP0-PA-10004-</v>
      </c>
      <c r="H138" s="56" t="s">
        <v>406</v>
      </c>
      <c r="I138" s="23" t="s">
        <v>28</v>
      </c>
      <c r="J138" s="23" t="s">
        <v>317</v>
      </c>
      <c r="K138" s="32">
        <v>45898</v>
      </c>
      <c r="L138" s="33"/>
      <c r="M138" s="32"/>
      <c r="N138" s="33"/>
      <c r="O138" s="23"/>
      <c r="P138" s="33"/>
      <c r="Q138" s="32"/>
      <c r="R138" s="33"/>
      <c r="S138" s="32"/>
      <c r="T138" s="33"/>
      <c r="U138" s="23"/>
      <c r="V138" s="23"/>
      <c r="W138" s="32"/>
      <c r="X138" s="33"/>
      <c r="Y138" s="32"/>
      <c r="Z138" s="33"/>
      <c r="AA138" s="23"/>
      <c r="AB138" s="23"/>
      <c r="AC138" s="32"/>
      <c r="AD138" s="33"/>
      <c r="AE138" s="32"/>
      <c r="AF138" s="33"/>
      <c r="AG138" s="23"/>
      <c r="AH138" s="33"/>
      <c r="AI138" s="32"/>
      <c r="AJ138" s="33"/>
      <c r="AK138" s="32"/>
      <c r="AL138" s="3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ht="24.75" customHeight="1" x14ac:dyDescent="0.2">
      <c r="A139" s="51" t="s">
        <v>458</v>
      </c>
      <c r="B139" s="51" t="s">
        <v>295</v>
      </c>
      <c r="C139" s="51" t="s">
        <v>315</v>
      </c>
      <c r="D139" s="51" t="s">
        <v>59</v>
      </c>
      <c r="E139" s="58">
        <v>10002</v>
      </c>
      <c r="F139" s="58"/>
      <c r="G139" s="99" t="str">
        <f t="shared" si="8"/>
        <v>SGU-BA1-EP0-PA-10002-</v>
      </c>
      <c r="H139" s="56" t="s">
        <v>402</v>
      </c>
      <c r="I139" s="24" t="s">
        <v>27</v>
      </c>
      <c r="J139" s="32" t="s">
        <v>554</v>
      </c>
      <c r="K139" s="32">
        <v>45616</v>
      </c>
      <c r="L139" s="33"/>
      <c r="M139" s="32"/>
      <c r="N139" s="33"/>
      <c r="O139" s="23" t="s">
        <v>218</v>
      </c>
      <c r="P139" s="23" t="s">
        <v>502</v>
      </c>
      <c r="Q139" s="32">
        <v>46097</v>
      </c>
      <c r="R139" s="33"/>
      <c r="S139" s="32"/>
      <c r="T139" s="33"/>
      <c r="U139" s="23"/>
      <c r="V139" s="23"/>
      <c r="W139" s="32"/>
      <c r="X139" s="33"/>
      <c r="Y139" s="32"/>
      <c r="Z139" s="33"/>
      <c r="AA139" s="23"/>
      <c r="AB139" s="23"/>
      <c r="AC139" s="32"/>
      <c r="AD139" s="33"/>
      <c r="AE139" s="32"/>
      <c r="AF139" s="33"/>
      <c r="AG139" s="23"/>
      <c r="AH139" s="33"/>
      <c r="AI139" s="32"/>
      <c r="AJ139" s="33"/>
      <c r="AK139" s="32"/>
      <c r="AL139" s="3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ht="24.75" customHeight="1" x14ac:dyDescent="0.2">
      <c r="A140" s="51" t="s">
        <v>458</v>
      </c>
      <c r="B140" s="51" t="s">
        <v>295</v>
      </c>
      <c r="C140" s="51" t="s">
        <v>315</v>
      </c>
      <c r="D140" s="51" t="s">
        <v>59</v>
      </c>
      <c r="E140" s="58">
        <v>10003</v>
      </c>
      <c r="F140" s="58"/>
      <c r="G140" s="99" t="str">
        <f t="shared" si="8"/>
        <v>SGU-BA1-EP0-PA-10003-</v>
      </c>
      <c r="H140" s="56" t="s">
        <v>403</v>
      </c>
      <c r="I140" s="24" t="s">
        <v>27</v>
      </c>
      <c r="J140" s="32" t="s">
        <v>554</v>
      </c>
      <c r="K140" s="32">
        <v>45616</v>
      </c>
      <c r="L140" s="33"/>
      <c r="M140" s="32"/>
      <c r="N140" s="33"/>
      <c r="O140" s="23" t="s">
        <v>218</v>
      </c>
      <c r="P140" s="23" t="s">
        <v>502</v>
      </c>
      <c r="Q140" s="32">
        <v>46097</v>
      </c>
      <c r="R140" s="33"/>
      <c r="S140" s="32"/>
      <c r="T140" s="33"/>
      <c r="U140" s="23"/>
      <c r="V140" s="23"/>
      <c r="W140" s="32"/>
      <c r="X140" s="33"/>
      <c r="Y140" s="32"/>
      <c r="Z140" s="33"/>
      <c r="AA140" s="23"/>
      <c r="AB140" s="23"/>
      <c r="AC140" s="32"/>
      <c r="AD140" s="33"/>
      <c r="AE140" s="32"/>
      <c r="AF140" s="33"/>
      <c r="AG140" s="23"/>
      <c r="AH140" s="33"/>
      <c r="AI140" s="32"/>
      <c r="AJ140" s="33"/>
      <c r="AK140" s="32"/>
      <c r="AL140" s="3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ht="24.75" customHeight="1" x14ac:dyDescent="0.2">
      <c r="A141" s="51" t="s">
        <v>458</v>
      </c>
      <c r="B141" s="51" t="s">
        <v>297</v>
      </c>
      <c r="C141" s="51" t="s">
        <v>315</v>
      </c>
      <c r="D141" s="51" t="s">
        <v>59</v>
      </c>
      <c r="E141" s="58">
        <v>10002</v>
      </c>
      <c r="F141" s="58"/>
      <c r="G141" s="99" t="str">
        <f t="shared" si="8"/>
        <v>SGU-BA2-EP0-PA-10002-</v>
      </c>
      <c r="H141" s="56" t="s">
        <v>404</v>
      </c>
      <c r="I141" s="24" t="s">
        <v>27</v>
      </c>
      <c r="J141" s="32" t="s">
        <v>554</v>
      </c>
      <c r="K141" s="32">
        <v>45616</v>
      </c>
      <c r="L141" s="33"/>
      <c r="M141" s="32"/>
      <c r="N141" s="33"/>
      <c r="O141" s="24" t="s">
        <v>42</v>
      </c>
      <c r="P141" s="33" t="s">
        <v>557</v>
      </c>
      <c r="Q141" s="32">
        <v>45631</v>
      </c>
      <c r="R141" s="33"/>
      <c r="S141" s="32"/>
      <c r="T141" s="33"/>
      <c r="U141" s="23" t="s">
        <v>218</v>
      </c>
      <c r="V141" s="23" t="s">
        <v>502</v>
      </c>
      <c r="W141" s="32">
        <v>46097</v>
      </c>
      <c r="X141" s="33"/>
      <c r="Y141" s="32"/>
      <c r="Z141" s="33"/>
      <c r="AA141" s="23"/>
      <c r="AB141" s="23"/>
      <c r="AC141" s="32"/>
      <c r="AD141" s="33"/>
      <c r="AE141" s="32"/>
      <c r="AF141" s="33"/>
      <c r="AG141" s="23"/>
      <c r="AH141" s="33"/>
      <c r="AI141" s="32"/>
      <c r="AJ141" s="33"/>
      <c r="AK141" s="32"/>
      <c r="AL141" s="3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ht="24.75" customHeight="1" x14ac:dyDescent="0.2">
      <c r="A142" s="51" t="s">
        <v>458</v>
      </c>
      <c r="B142" s="51" t="s">
        <v>297</v>
      </c>
      <c r="C142" s="51" t="s">
        <v>315</v>
      </c>
      <c r="D142" s="51" t="s">
        <v>59</v>
      </c>
      <c r="E142" s="58">
        <v>10003</v>
      </c>
      <c r="F142" s="58"/>
      <c r="G142" s="99" t="str">
        <f t="shared" si="8"/>
        <v>SGU-BA2-EP0-PA-10003-</v>
      </c>
      <c r="H142" s="56" t="s">
        <v>405</v>
      </c>
      <c r="I142" s="24" t="s">
        <v>27</v>
      </c>
      <c r="J142" s="32" t="s">
        <v>554</v>
      </c>
      <c r="K142" s="32">
        <v>45616</v>
      </c>
      <c r="L142" s="33"/>
      <c r="M142" s="32"/>
      <c r="N142" s="33"/>
      <c r="O142" s="23" t="s">
        <v>218</v>
      </c>
      <c r="P142" s="23" t="s">
        <v>502</v>
      </c>
      <c r="Q142" s="32">
        <v>46097</v>
      </c>
      <c r="R142" s="33"/>
      <c r="S142" s="32"/>
      <c r="T142" s="33"/>
      <c r="U142" s="23"/>
      <c r="V142" s="23"/>
      <c r="W142" s="32"/>
      <c r="X142" s="33"/>
      <c r="Y142" s="32"/>
      <c r="Z142" s="33"/>
      <c r="AA142" s="23"/>
      <c r="AB142" s="23"/>
      <c r="AC142" s="32"/>
      <c r="AD142" s="33"/>
      <c r="AE142" s="32"/>
      <c r="AF142" s="33"/>
      <c r="AG142" s="23"/>
      <c r="AH142" s="33"/>
      <c r="AI142" s="32"/>
      <c r="AJ142" s="33"/>
      <c r="AK142" s="32"/>
      <c r="AL142" s="3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ht="24.75" customHeight="1" x14ac:dyDescent="0.2">
      <c r="A143" s="51" t="s">
        <v>458</v>
      </c>
      <c r="B143" s="51" t="s">
        <v>578</v>
      </c>
      <c r="C143" s="51" t="s">
        <v>315</v>
      </c>
      <c r="D143" s="51" t="s">
        <v>59</v>
      </c>
      <c r="E143" s="51">
        <v>10000</v>
      </c>
      <c r="F143" s="58"/>
      <c r="G143" s="98" t="str">
        <f t="shared" si="8"/>
        <v>SGU-LL4-EP0-PA-10000-</v>
      </c>
      <c r="H143" s="56" t="s">
        <v>579</v>
      </c>
      <c r="I143" s="24" t="s">
        <v>27</v>
      </c>
      <c r="J143" s="23" t="s">
        <v>409</v>
      </c>
      <c r="K143" s="32">
        <v>45621</v>
      </c>
      <c r="L143" s="33"/>
      <c r="M143" s="32"/>
      <c r="N143" s="33"/>
      <c r="O143" s="23"/>
      <c r="P143" s="23"/>
      <c r="Q143" s="32"/>
      <c r="R143" s="33"/>
      <c r="S143" s="32"/>
      <c r="T143" s="33"/>
      <c r="U143" s="23"/>
      <c r="V143" s="23"/>
      <c r="W143" s="32"/>
      <c r="X143" s="33"/>
      <c r="Y143" s="32"/>
      <c r="Z143" s="33"/>
      <c r="AA143" s="23"/>
      <c r="AB143" s="23"/>
      <c r="AC143" s="32"/>
      <c r="AD143" s="33"/>
      <c r="AE143" s="32"/>
      <c r="AF143" s="33"/>
      <c r="AG143" s="23"/>
      <c r="AH143" s="33"/>
      <c r="AI143" s="32"/>
      <c r="AJ143" s="33"/>
      <c r="AK143" s="32"/>
      <c r="AL143" s="3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ht="24.75" customHeight="1" x14ac:dyDescent="0.2">
      <c r="A144" s="51" t="s">
        <v>458</v>
      </c>
      <c r="B144" s="51" t="s">
        <v>580</v>
      </c>
      <c r="C144" s="51" t="s">
        <v>315</v>
      </c>
      <c r="D144" s="51" t="s">
        <v>59</v>
      </c>
      <c r="E144" s="51">
        <v>10000</v>
      </c>
      <c r="F144" s="58"/>
      <c r="G144" s="98" t="str">
        <f t="shared" si="8"/>
        <v>SGU-LL5-EP0-PA-10000-</v>
      </c>
      <c r="H144" s="56" t="s">
        <v>581</v>
      </c>
      <c r="I144" s="24" t="s">
        <v>27</v>
      </c>
      <c r="J144" s="23" t="s">
        <v>409</v>
      </c>
      <c r="K144" s="32">
        <v>45621</v>
      </c>
      <c r="L144" s="33"/>
      <c r="M144" s="32"/>
      <c r="N144" s="33"/>
      <c r="O144" s="23"/>
      <c r="P144" s="23"/>
      <c r="Q144" s="32"/>
      <c r="R144" s="33"/>
      <c r="S144" s="32"/>
      <c r="T144" s="33"/>
      <c r="U144" s="23"/>
      <c r="V144" s="23"/>
      <c r="W144" s="32"/>
      <c r="X144" s="33"/>
      <c r="Y144" s="32"/>
      <c r="Z144" s="33"/>
      <c r="AA144" s="23"/>
      <c r="AB144" s="23"/>
      <c r="AC144" s="32"/>
      <c r="AD144" s="33"/>
      <c r="AE144" s="32"/>
      <c r="AF144" s="33"/>
      <c r="AG144" s="23"/>
      <c r="AH144" s="33"/>
      <c r="AI144" s="32"/>
      <c r="AJ144" s="33"/>
      <c r="AK144" s="32"/>
      <c r="AL144" s="3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ht="24.75" customHeight="1" x14ac:dyDescent="0.2">
      <c r="A145" s="51" t="s">
        <v>458</v>
      </c>
      <c r="B145" s="51" t="s">
        <v>582</v>
      </c>
      <c r="C145" s="51" t="s">
        <v>315</v>
      </c>
      <c r="D145" s="51" t="s">
        <v>59</v>
      </c>
      <c r="E145" s="51">
        <v>10000</v>
      </c>
      <c r="F145" s="58"/>
      <c r="G145" s="98" t="str">
        <f t="shared" si="8"/>
        <v>SGU-LL6-EP0-PA-10000-</v>
      </c>
      <c r="H145" s="56" t="s">
        <v>583</v>
      </c>
      <c r="I145" s="24" t="s">
        <v>27</v>
      </c>
      <c r="J145" s="23" t="s">
        <v>409</v>
      </c>
      <c r="K145" s="32">
        <v>45621</v>
      </c>
      <c r="L145" s="33"/>
      <c r="M145" s="32"/>
      <c r="N145" s="33"/>
      <c r="O145" s="23"/>
      <c r="P145" s="23"/>
      <c r="Q145" s="32"/>
      <c r="R145" s="33"/>
      <c r="S145" s="32"/>
      <c r="T145" s="33"/>
      <c r="U145" s="23"/>
      <c r="V145" s="23"/>
      <c r="W145" s="32"/>
      <c r="X145" s="33"/>
      <c r="Y145" s="32"/>
      <c r="Z145" s="33"/>
      <c r="AA145" s="23"/>
      <c r="AB145" s="23"/>
      <c r="AC145" s="32"/>
      <c r="AD145" s="33"/>
      <c r="AE145" s="32"/>
      <c r="AF145" s="33"/>
      <c r="AG145" s="23"/>
      <c r="AH145" s="33"/>
      <c r="AI145" s="32"/>
      <c r="AJ145" s="33"/>
      <c r="AK145" s="32"/>
      <c r="AL145" s="3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ht="24.75" customHeight="1" x14ac:dyDescent="0.2">
      <c r="A146" s="51" t="s">
        <v>458</v>
      </c>
      <c r="B146" s="51" t="s">
        <v>584</v>
      </c>
      <c r="C146" s="51" t="s">
        <v>315</v>
      </c>
      <c r="D146" s="51" t="s">
        <v>59</v>
      </c>
      <c r="E146" s="51">
        <v>10000</v>
      </c>
      <c r="F146" s="58"/>
      <c r="G146" s="98" t="str">
        <f t="shared" si="8"/>
        <v>SGU-LL8-EP0-PA-10000-</v>
      </c>
      <c r="H146" s="56" t="s">
        <v>585</v>
      </c>
      <c r="I146" s="24" t="s">
        <v>27</v>
      </c>
      <c r="J146" s="23" t="s">
        <v>409</v>
      </c>
      <c r="K146" s="32">
        <v>45621</v>
      </c>
      <c r="L146" s="33"/>
      <c r="M146" s="32"/>
      <c r="N146" s="33"/>
      <c r="O146" s="23"/>
      <c r="P146" s="23"/>
      <c r="Q146" s="32"/>
      <c r="R146" s="33"/>
      <c r="S146" s="32"/>
      <c r="T146" s="33"/>
      <c r="U146" s="23"/>
      <c r="V146" s="23"/>
      <c r="W146" s="32"/>
      <c r="X146" s="33"/>
      <c r="Y146" s="32"/>
      <c r="Z146" s="33"/>
      <c r="AA146" s="23"/>
      <c r="AB146" s="23"/>
      <c r="AC146" s="32"/>
      <c r="AD146" s="33"/>
      <c r="AE146" s="32"/>
      <c r="AF146" s="33"/>
      <c r="AG146" s="23"/>
      <c r="AH146" s="33"/>
      <c r="AI146" s="32"/>
      <c r="AJ146" s="33"/>
      <c r="AK146" s="32"/>
      <c r="AL146" s="3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ht="26.25" customHeight="1" x14ac:dyDescent="0.2">
      <c r="A147" s="51" t="s">
        <v>458</v>
      </c>
      <c r="B147" s="6"/>
      <c r="C147" s="6"/>
      <c r="D147" s="6"/>
      <c r="E147" s="6"/>
      <c r="F147" s="6"/>
      <c r="G147" s="98" t="str">
        <f t="shared" si="8"/>
        <v>SGU-----</v>
      </c>
      <c r="H147" s="67" t="s">
        <v>416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</row>
    <row r="148" spans="1:58" ht="24.75" customHeight="1" x14ac:dyDescent="0.2">
      <c r="A148" s="51" t="s">
        <v>458</v>
      </c>
      <c r="B148" s="51" t="s">
        <v>494</v>
      </c>
      <c r="C148" s="51" t="s">
        <v>417</v>
      </c>
      <c r="D148" s="51" t="s">
        <v>59</v>
      </c>
      <c r="E148" s="58">
        <v>10008</v>
      </c>
      <c r="F148" s="58"/>
      <c r="G148" s="99" t="str">
        <f t="shared" si="8"/>
        <v>SGU-T05-EI0-PA-10008-</v>
      </c>
      <c r="H148" s="56" t="s">
        <v>586</v>
      </c>
      <c r="I148" s="24" t="s">
        <v>27</v>
      </c>
      <c r="J148" s="32" t="s">
        <v>540</v>
      </c>
      <c r="K148" s="32">
        <v>45646</v>
      </c>
      <c r="L148" s="33"/>
      <c r="M148" s="32"/>
      <c r="N148" s="33"/>
      <c r="O148" s="23"/>
      <c r="P148" s="33"/>
      <c r="Q148" s="32"/>
      <c r="R148" s="33"/>
      <c r="S148" s="32"/>
      <c r="T148" s="33"/>
      <c r="U148" s="23"/>
      <c r="V148" s="23"/>
      <c r="W148" s="32"/>
      <c r="X148" s="33"/>
      <c r="Y148" s="32"/>
      <c r="Z148" s="33"/>
      <c r="AA148" s="23"/>
      <c r="AB148" s="23"/>
      <c r="AC148" s="32"/>
      <c r="AD148" s="33"/>
      <c r="AE148" s="32"/>
      <c r="AF148" s="33"/>
      <c r="AG148" s="23"/>
      <c r="AH148" s="33"/>
      <c r="AI148" s="32"/>
      <c r="AJ148" s="33"/>
      <c r="AK148" s="32"/>
      <c r="AL148" s="3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ht="24.75" customHeight="1" x14ac:dyDescent="0.2">
      <c r="A149" s="51" t="s">
        <v>458</v>
      </c>
      <c r="B149" s="51" t="s">
        <v>497</v>
      </c>
      <c r="C149" s="51" t="s">
        <v>417</v>
      </c>
      <c r="D149" s="51" t="s">
        <v>59</v>
      </c>
      <c r="E149" s="58">
        <v>10008</v>
      </c>
      <c r="F149" s="58"/>
      <c r="G149" s="99" t="str">
        <f t="shared" si="8"/>
        <v>SGU-T06-EI0-PA-10008-</v>
      </c>
      <c r="H149" s="56" t="s">
        <v>587</v>
      </c>
      <c r="I149" s="24" t="s">
        <v>27</v>
      </c>
      <c r="J149" s="23" t="s">
        <v>542</v>
      </c>
      <c r="K149" s="32">
        <v>45714</v>
      </c>
      <c r="L149" s="33"/>
      <c r="M149" s="32"/>
      <c r="N149" s="33"/>
      <c r="O149" s="23"/>
      <c r="P149" s="33"/>
      <c r="Q149" s="32"/>
      <c r="R149" s="33"/>
      <c r="S149" s="32"/>
      <c r="T149" s="33"/>
      <c r="U149" s="23"/>
      <c r="V149" s="23"/>
      <c r="W149" s="32"/>
      <c r="X149" s="33"/>
      <c r="Y149" s="32"/>
      <c r="Z149" s="33"/>
      <c r="AA149" s="23"/>
      <c r="AB149" s="23"/>
      <c r="AC149" s="32"/>
      <c r="AD149" s="33"/>
      <c r="AE149" s="32"/>
      <c r="AF149" s="33"/>
      <c r="AG149" s="23"/>
      <c r="AH149" s="33"/>
      <c r="AI149" s="32"/>
      <c r="AJ149" s="33"/>
      <c r="AK149" s="32"/>
      <c r="AL149" s="3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ht="24.75" customHeight="1" x14ac:dyDescent="0.2">
      <c r="A150" s="51" t="s">
        <v>458</v>
      </c>
      <c r="B150" s="51" t="s">
        <v>499</v>
      </c>
      <c r="C150" s="51" t="s">
        <v>417</v>
      </c>
      <c r="D150" s="51" t="s">
        <v>59</v>
      </c>
      <c r="E150" s="58">
        <v>10007</v>
      </c>
      <c r="F150" s="58"/>
      <c r="G150" s="99" t="str">
        <f t="shared" si="8"/>
        <v>SGU-T08-EI0-PA-10007-</v>
      </c>
      <c r="H150" s="56" t="s">
        <v>588</v>
      </c>
      <c r="I150" s="24" t="s">
        <v>27</v>
      </c>
      <c r="J150" s="32" t="s">
        <v>544</v>
      </c>
      <c r="K150" s="32">
        <v>45688</v>
      </c>
      <c r="L150" s="33"/>
      <c r="M150" s="32"/>
      <c r="N150" s="33"/>
      <c r="O150" s="23"/>
      <c r="P150" s="33"/>
      <c r="Q150" s="32"/>
      <c r="R150" s="33"/>
      <c r="S150" s="32"/>
      <c r="T150" s="33"/>
      <c r="U150" s="23"/>
      <c r="V150" s="23"/>
      <c r="W150" s="32"/>
      <c r="X150" s="33"/>
      <c r="Y150" s="32"/>
      <c r="Z150" s="33"/>
      <c r="AA150" s="23"/>
      <c r="AB150" s="23"/>
      <c r="AC150" s="32"/>
      <c r="AD150" s="33"/>
      <c r="AE150" s="32"/>
      <c r="AF150" s="33"/>
      <c r="AG150" s="23"/>
      <c r="AH150" s="33"/>
      <c r="AI150" s="32"/>
      <c r="AJ150" s="33"/>
      <c r="AK150" s="32"/>
      <c r="AL150" s="3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ht="24.75" customHeight="1" x14ac:dyDescent="0.2">
      <c r="A151" s="51" t="s">
        <v>458</v>
      </c>
      <c r="B151" s="62" t="s">
        <v>423</v>
      </c>
      <c r="C151" s="62" t="s">
        <v>189</v>
      </c>
      <c r="D151" s="62" t="s">
        <v>59</v>
      </c>
      <c r="E151" s="62">
        <v>10041</v>
      </c>
      <c r="F151" s="62"/>
      <c r="G151" s="98" t="str">
        <f t="shared" si="8"/>
        <v>SGU-SMC-I00-PA-10041-</v>
      </c>
      <c r="H151" s="53" t="s">
        <v>589</v>
      </c>
      <c r="I151" s="24" t="s">
        <v>27</v>
      </c>
      <c r="J151" s="23" t="s">
        <v>73</v>
      </c>
      <c r="K151" s="32">
        <v>45106</v>
      </c>
      <c r="L151" s="33"/>
      <c r="M151" s="32"/>
      <c r="N151" s="33"/>
      <c r="O151" s="24" t="s">
        <v>42</v>
      </c>
      <c r="P151" s="23" t="s">
        <v>425</v>
      </c>
      <c r="Q151" s="32">
        <v>45149</v>
      </c>
      <c r="R151" s="33"/>
      <c r="S151" s="32"/>
      <c r="T151" s="33"/>
      <c r="U151" s="23" t="s">
        <v>28</v>
      </c>
      <c r="V151" s="23" t="s">
        <v>590</v>
      </c>
      <c r="W151" s="32">
        <v>45723</v>
      </c>
      <c r="X151" s="33"/>
      <c r="Y151" s="32"/>
      <c r="Z151" s="33"/>
      <c r="AA151" s="23"/>
      <c r="AB151" s="23"/>
      <c r="AC151" s="32"/>
      <c r="AD151" s="33"/>
      <c r="AE151" s="32"/>
      <c r="AF151" s="33"/>
      <c r="AG151" s="23"/>
      <c r="AH151" s="33"/>
      <c r="AI151" s="32"/>
      <c r="AJ151" s="33"/>
      <c r="AK151" s="32"/>
      <c r="AL151" s="3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ht="24.75" customHeight="1" x14ac:dyDescent="0.2">
      <c r="A152" s="51" t="s">
        <v>458</v>
      </c>
      <c r="B152" s="62" t="s">
        <v>423</v>
      </c>
      <c r="C152" s="62" t="s">
        <v>189</v>
      </c>
      <c r="D152" s="62" t="s">
        <v>59</v>
      </c>
      <c r="E152" s="62">
        <v>10042</v>
      </c>
      <c r="F152" s="62"/>
      <c r="G152" s="98" t="str">
        <f t="shared" si="8"/>
        <v>SGU-SMC-I00-PA-10042-</v>
      </c>
      <c r="H152" s="53" t="s">
        <v>591</v>
      </c>
      <c r="I152" s="24" t="s">
        <v>27</v>
      </c>
      <c r="J152" s="23" t="s">
        <v>73</v>
      </c>
      <c r="K152" s="32">
        <v>45106</v>
      </c>
      <c r="L152" s="33"/>
      <c r="M152" s="32"/>
      <c r="N152" s="33"/>
      <c r="O152" s="24" t="s">
        <v>42</v>
      </c>
      <c r="P152" s="23" t="s">
        <v>425</v>
      </c>
      <c r="Q152" s="32">
        <v>45149</v>
      </c>
      <c r="R152" s="33"/>
      <c r="S152" s="32"/>
      <c r="T152" s="33"/>
      <c r="U152" s="23" t="s">
        <v>28</v>
      </c>
      <c r="V152" s="23" t="s">
        <v>590</v>
      </c>
      <c r="W152" s="32">
        <v>45723</v>
      </c>
      <c r="X152" s="33"/>
      <c r="Y152" s="32"/>
      <c r="Z152" s="33"/>
      <c r="AA152" s="23"/>
      <c r="AB152" s="23"/>
      <c r="AC152" s="32"/>
      <c r="AD152" s="33"/>
      <c r="AE152" s="32"/>
      <c r="AF152" s="33"/>
      <c r="AG152" s="23"/>
      <c r="AH152" s="33"/>
      <c r="AI152" s="32"/>
      <c r="AJ152" s="33"/>
      <c r="AK152" s="32"/>
      <c r="AL152" s="3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ht="24.75" customHeight="1" x14ac:dyDescent="0.2">
      <c r="A153" s="51" t="s">
        <v>458</v>
      </c>
      <c r="B153" s="62" t="s">
        <v>423</v>
      </c>
      <c r="C153" s="62" t="s">
        <v>189</v>
      </c>
      <c r="D153" s="62" t="s">
        <v>59</v>
      </c>
      <c r="E153" s="62">
        <v>10043</v>
      </c>
      <c r="F153" s="62"/>
      <c r="G153" s="98" t="str">
        <f t="shared" si="8"/>
        <v>SGU-SMC-I00-PA-10043-</v>
      </c>
      <c r="H153" s="53" t="s">
        <v>592</v>
      </c>
      <c r="I153" s="24" t="s">
        <v>27</v>
      </c>
      <c r="J153" s="23" t="s">
        <v>73</v>
      </c>
      <c r="K153" s="32">
        <v>45106</v>
      </c>
      <c r="L153" s="33"/>
      <c r="M153" s="32"/>
      <c r="N153" s="33"/>
      <c r="O153" s="24" t="s">
        <v>42</v>
      </c>
      <c r="P153" s="23" t="s">
        <v>425</v>
      </c>
      <c r="Q153" s="32">
        <v>45149</v>
      </c>
      <c r="R153" s="33"/>
      <c r="S153" s="32"/>
      <c r="T153" s="33"/>
      <c r="U153" s="23" t="s">
        <v>28</v>
      </c>
      <c r="V153" s="23" t="s">
        <v>590</v>
      </c>
      <c r="W153" s="32">
        <v>45723</v>
      </c>
      <c r="X153" s="33"/>
      <c r="Y153" s="32"/>
      <c r="Z153" s="33"/>
      <c r="AA153" s="23"/>
      <c r="AB153" s="23"/>
      <c r="AC153" s="32"/>
      <c r="AD153" s="33"/>
      <c r="AE153" s="32"/>
      <c r="AF153" s="33"/>
      <c r="AG153" s="23"/>
      <c r="AH153" s="33"/>
      <c r="AI153" s="32"/>
      <c r="AJ153" s="33"/>
      <c r="AK153" s="32"/>
      <c r="AL153" s="3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ht="24.75" customHeight="1" x14ac:dyDescent="0.2">
      <c r="A154" s="51" t="s">
        <v>458</v>
      </c>
      <c r="B154" s="62" t="s">
        <v>423</v>
      </c>
      <c r="C154" s="62" t="s">
        <v>189</v>
      </c>
      <c r="D154" s="62" t="s">
        <v>59</v>
      </c>
      <c r="E154" s="62">
        <v>10044</v>
      </c>
      <c r="F154" s="62"/>
      <c r="G154" s="98" t="str">
        <f t="shared" si="8"/>
        <v>SGU-SMC-I00-PA-10044-</v>
      </c>
      <c r="H154" s="53" t="s">
        <v>593</v>
      </c>
      <c r="I154" s="24" t="s">
        <v>27</v>
      </c>
      <c r="J154" s="23" t="s">
        <v>73</v>
      </c>
      <c r="K154" s="32">
        <v>45106</v>
      </c>
      <c r="L154" s="33"/>
      <c r="M154" s="32"/>
      <c r="N154" s="33"/>
      <c r="O154" s="24" t="s">
        <v>42</v>
      </c>
      <c r="P154" s="23" t="s">
        <v>425</v>
      </c>
      <c r="Q154" s="32">
        <v>45149</v>
      </c>
      <c r="R154" s="33"/>
      <c r="S154" s="32"/>
      <c r="T154" s="33"/>
      <c r="U154" s="23" t="s">
        <v>28</v>
      </c>
      <c r="V154" s="23" t="s">
        <v>590</v>
      </c>
      <c r="W154" s="32">
        <v>45723</v>
      </c>
      <c r="X154" s="33"/>
      <c r="Y154" s="32"/>
      <c r="Z154" s="33"/>
      <c r="AA154" s="23"/>
      <c r="AB154" s="23"/>
      <c r="AC154" s="32"/>
      <c r="AD154" s="33"/>
      <c r="AE154" s="32"/>
      <c r="AF154" s="33"/>
      <c r="AG154" s="23"/>
      <c r="AH154" s="33"/>
      <c r="AI154" s="32"/>
      <c r="AJ154" s="33"/>
      <c r="AK154" s="32"/>
      <c r="AL154" s="3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ht="26.25" customHeight="1" x14ac:dyDescent="0.2">
      <c r="A155" s="51" t="s">
        <v>458</v>
      </c>
      <c r="B155" s="6"/>
      <c r="C155" s="6"/>
      <c r="D155" s="6"/>
      <c r="E155" s="6"/>
      <c r="F155" s="6"/>
      <c r="G155" s="98" t="str">
        <f t="shared" si="8"/>
        <v>SGU-----</v>
      </c>
      <c r="H155" s="67" t="s">
        <v>432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</row>
    <row r="156" spans="1:58" ht="24.75" customHeight="1" x14ac:dyDescent="0.2">
      <c r="A156" s="51" t="s">
        <v>458</v>
      </c>
      <c r="B156" s="51" t="s">
        <v>433</v>
      </c>
      <c r="C156" s="51" t="s">
        <v>434</v>
      </c>
      <c r="D156" s="51" t="s">
        <v>59</v>
      </c>
      <c r="E156" s="58">
        <v>10001</v>
      </c>
      <c r="F156" s="58"/>
      <c r="G156" s="99" t="str">
        <f t="shared" si="8"/>
        <v>SGU-TBF-EOP-PA-10001-</v>
      </c>
      <c r="H156" s="56" t="s">
        <v>594</v>
      </c>
      <c r="I156" s="24" t="s">
        <v>27</v>
      </c>
      <c r="J156" s="32" t="s">
        <v>538</v>
      </c>
      <c r="K156" s="32">
        <v>45635</v>
      </c>
      <c r="L156" s="33"/>
      <c r="M156" s="32"/>
      <c r="N156" s="33"/>
      <c r="O156" s="23" t="s">
        <v>42</v>
      </c>
      <c r="P156" s="32" t="s">
        <v>561</v>
      </c>
      <c r="Q156" s="32">
        <v>45645</v>
      </c>
      <c r="R156" s="33"/>
      <c r="S156" s="32"/>
      <c r="T156" s="33"/>
      <c r="U156" s="23"/>
      <c r="V156" s="23"/>
      <c r="W156" s="32"/>
      <c r="X156" s="33"/>
      <c r="Y156" s="32"/>
      <c r="Z156" s="33"/>
      <c r="AA156" s="23"/>
      <c r="AB156" s="23"/>
      <c r="AC156" s="32"/>
      <c r="AD156" s="33"/>
      <c r="AE156" s="32"/>
      <c r="AF156" s="33"/>
      <c r="AG156" s="23"/>
      <c r="AH156" s="33"/>
      <c r="AI156" s="32"/>
      <c r="AJ156" s="33"/>
      <c r="AK156" s="32"/>
      <c r="AL156" s="3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ht="24.75" customHeight="1" x14ac:dyDescent="0.2">
      <c r="A157" s="51" t="s">
        <v>458</v>
      </c>
      <c r="B157" s="51" t="s">
        <v>433</v>
      </c>
      <c r="C157" s="51" t="s">
        <v>434</v>
      </c>
      <c r="D157" s="51" t="s">
        <v>59</v>
      </c>
      <c r="E157" s="58">
        <v>10002</v>
      </c>
      <c r="F157" s="58"/>
      <c r="G157" s="99" t="str">
        <f t="shared" si="8"/>
        <v>SGU-TBF-EOP-PA-10002-</v>
      </c>
      <c r="H157" s="56" t="s">
        <v>595</v>
      </c>
      <c r="I157" s="24" t="s">
        <v>27</v>
      </c>
      <c r="J157" s="32" t="s">
        <v>540</v>
      </c>
      <c r="K157" s="32">
        <v>45646</v>
      </c>
      <c r="L157" s="33"/>
      <c r="M157" s="32"/>
      <c r="N157" s="33"/>
      <c r="O157" s="23" t="s">
        <v>42</v>
      </c>
      <c r="P157" s="32" t="s">
        <v>550</v>
      </c>
      <c r="Q157" s="32">
        <v>45674</v>
      </c>
      <c r="R157" s="33"/>
      <c r="S157" s="32"/>
      <c r="T157" s="33"/>
      <c r="U157" s="23"/>
      <c r="V157" s="23"/>
      <c r="W157" s="32"/>
      <c r="X157" s="33"/>
      <c r="Y157" s="32"/>
      <c r="Z157" s="33"/>
      <c r="AA157" s="23"/>
      <c r="AB157" s="23"/>
      <c r="AC157" s="32"/>
      <c r="AD157" s="33"/>
      <c r="AE157" s="32"/>
      <c r="AF157" s="33"/>
      <c r="AG157" s="23"/>
      <c r="AH157" s="33"/>
      <c r="AI157" s="32"/>
      <c r="AJ157" s="33"/>
      <c r="AK157" s="32"/>
      <c r="AL157" s="3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 ht="24.75" customHeight="1" x14ac:dyDescent="0.2">
      <c r="A158" s="51" t="s">
        <v>458</v>
      </c>
      <c r="B158" s="51" t="s">
        <v>433</v>
      </c>
      <c r="C158" s="51" t="s">
        <v>434</v>
      </c>
      <c r="D158" s="51" t="s">
        <v>59</v>
      </c>
      <c r="E158" s="58">
        <v>10003</v>
      </c>
      <c r="F158" s="58"/>
      <c r="G158" s="99" t="str">
        <f t="shared" si="8"/>
        <v>SGU-TBF-EOP-PA-10003-</v>
      </c>
      <c r="H158" s="56" t="s">
        <v>596</v>
      </c>
      <c r="I158" s="24" t="s">
        <v>27</v>
      </c>
      <c r="J158" s="23" t="s">
        <v>542</v>
      </c>
      <c r="K158" s="32">
        <v>45714</v>
      </c>
      <c r="L158" s="33"/>
      <c r="M158" s="32"/>
      <c r="N158" s="33"/>
      <c r="O158" s="23"/>
      <c r="P158" s="33"/>
      <c r="Q158" s="32"/>
      <c r="R158" s="33"/>
      <c r="S158" s="32"/>
      <c r="T158" s="33"/>
      <c r="U158" s="23"/>
      <c r="V158" s="23"/>
      <c r="W158" s="32"/>
      <c r="X158" s="33"/>
      <c r="Y158" s="32"/>
      <c r="Z158" s="33"/>
      <c r="AA158" s="23"/>
      <c r="AB158" s="23"/>
      <c r="AC158" s="32"/>
      <c r="AD158" s="33"/>
      <c r="AE158" s="32"/>
      <c r="AF158" s="33"/>
      <c r="AG158" s="23"/>
      <c r="AH158" s="33"/>
      <c r="AI158" s="32"/>
      <c r="AJ158" s="33"/>
      <c r="AK158" s="32"/>
      <c r="AL158" s="3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</row>
    <row r="159" spans="1:58" ht="24.75" customHeight="1" x14ac:dyDescent="0.2">
      <c r="A159" s="51" t="s">
        <v>458</v>
      </c>
      <c r="B159" s="51" t="s">
        <v>433</v>
      </c>
      <c r="C159" s="51" t="s">
        <v>434</v>
      </c>
      <c r="D159" s="51" t="s">
        <v>59</v>
      </c>
      <c r="E159" s="58">
        <v>10004</v>
      </c>
      <c r="F159" s="58"/>
      <c r="G159" s="99" t="str">
        <f t="shared" si="8"/>
        <v>SGU-TBF-EOP-PA-10004-</v>
      </c>
      <c r="H159" s="56" t="s">
        <v>597</v>
      </c>
      <c r="I159" s="24" t="s">
        <v>27</v>
      </c>
      <c r="J159" s="32" t="s">
        <v>544</v>
      </c>
      <c r="K159" s="32">
        <v>45688</v>
      </c>
      <c r="L159" s="33"/>
      <c r="M159" s="32"/>
      <c r="N159" s="33"/>
      <c r="O159" s="23"/>
      <c r="P159" s="33"/>
      <c r="Q159" s="32"/>
      <c r="R159" s="33"/>
      <c r="S159" s="32"/>
      <c r="T159" s="33"/>
      <c r="U159" s="23"/>
      <c r="V159" s="23"/>
      <c r="W159" s="32"/>
      <c r="X159" s="33"/>
      <c r="Y159" s="32"/>
      <c r="Z159" s="33"/>
      <c r="AA159" s="23"/>
      <c r="AB159" s="23"/>
      <c r="AC159" s="32"/>
      <c r="AD159" s="33"/>
      <c r="AE159" s="32"/>
      <c r="AF159" s="33"/>
      <c r="AG159" s="23"/>
      <c r="AH159" s="33"/>
      <c r="AI159" s="32"/>
      <c r="AJ159" s="33"/>
      <c r="AK159" s="32"/>
      <c r="AL159" s="3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</row>
    <row r="160" spans="1:58" ht="24.75" customHeight="1" x14ac:dyDescent="0.2">
      <c r="A160" s="51" t="s">
        <v>458</v>
      </c>
      <c r="B160" s="51" t="s">
        <v>433</v>
      </c>
      <c r="C160" s="51" t="s">
        <v>434</v>
      </c>
      <c r="D160" s="51" t="s">
        <v>59</v>
      </c>
      <c r="E160" s="58">
        <v>10005</v>
      </c>
      <c r="F160" s="58"/>
      <c r="G160" s="99" t="str">
        <f t="shared" si="8"/>
        <v>SGU-TBF-EOP-PA-10005-</v>
      </c>
      <c r="H160" s="56" t="s">
        <v>439</v>
      </c>
      <c r="I160" s="24" t="s">
        <v>27</v>
      </c>
      <c r="J160" s="32" t="s">
        <v>554</v>
      </c>
      <c r="K160" s="32">
        <v>45616</v>
      </c>
      <c r="L160" s="33"/>
      <c r="M160" s="32"/>
      <c r="N160" s="33"/>
      <c r="O160" s="24" t="s">
        <v>42</v>
      </c>
      <c r="P160" s="33" t="s">
        <v>557</v>
      </c>
      <c r="Q160" s="32">
        <v>45631</v>
      </c>
      <c r="R160" s="33"/>
      <c r="S160" s="32"/>
      <c r="T160" s="33"/>
      <c r="U160" s="23" t="s">
        <v>218</v>
      </c>
      <c r="V160" s="23" t="s">
        <v>502</v>
      </c>
      <c r="W160" s="32">
        <v>46097</v>
      </c>
      <c r="X160" s="33"/>
      <c r="Y160" s="32"/>
      <c r="Z160" s="33"/>
      <c r="AA160" s="23"/>
      <c r="AB160" s="23"/>
      <c r="AC160" s="32"/>
      <c r="AD160" s="33"/>
      <c r="AE160" s="32"/>
      <c r="AF160" s="33"/>
      <c r="AG160" s="23"/>
      <c r="AH160" s="33"/>
      <c r="AI160" s="32"/>
      <c r="AJ160" s="33"/>
      <c r="AK160" s="32"/>
      <c r="AL160" s="3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</row>
    <row r="161" spans="1:58" ht="24.75" customHeight="1" x14ac:dyDescent="0.2">
      <c r="A161" s="51" t="s">
        <v>458</v>
      </c>
      <c r="B161" s="51" t="s">
        <v>433</v>
      </c>
      <c r="C161" s="51" t="s">
        <v>434</v>
      </c>
      <c r="D161" s="51" t="s">
        <v>59</v>
      </c>
      <c r="E161" s="58">
        <v>10006</v>
      </c>
      <c r="F161" s="58"/>
      <c r="G161" s="99" t="str">
        <f t="shared" si="8"/>
        <v>SGU-TBF-EOP-PA-10006-</v>
      </c>
      <c r="H161" s="56" t="s">
        <v>440</v>
      </c>
      <c r="I161" s="24" t="s">
        <v>27</v>
      </c>
      <c r="J161" s="32" t="s">
        <v>540</v>
      </c>
      <c r="K161" s="32">
        <v>45646</v>
      </c>
      <c r="L161" s="33"/>
      <c r="M161" s="32"/>
      <c r="N161" s="33"/>
      <c r="O161" s="23" t="s">
        <v>42</v>
      </c>
      <c r="P161" s="32" t="s">
        <v>550</v>
      </c>
      <c r="Q161" s="32">
        <v>45674</v>
      </c>
      <c r="R161" s="33"/>
      <c r="S161" s="32"/>
      <c r="T161" s="33"/>
      <c r="U161" s="23"/>
      <c r="V161" s="23"/>
      <c r="W161" s="32"/>
      <c r="X161" s="33"/>
      <c r="Y161" s="32"/>
      <c r="Z161" s="33"/>
      <c r="AA161" s="23"/>
      <c r="AB161" s="23"/>
      <c r="AC161" s="32"/>
      <c r="AD161" s="33"/>
      <c r="AE161" s="32"/>
      <c r="AF161" s="33"/>
      <c r="AG161" s="23"/>
      <c r="AH161" s="33"/>
      <c r="AI161" s="32"/>
      <c r="AJ161" s="33"/>
      <c r="AK161" s="32"/>
      <c r="AL161" s="3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</row>
    <row r="162" spans="1:58" ht="24.75" customHeight="1" x14ac:dyDescent="0.2">
      <c r="A162" s="51" t="s">
        <v>458</v>
      </c>
      <c r="B162" s="51" t="s">
        <v>433</v>
      </c>
      <c r="C162" s="51" t="s">
        <v>434</v>
      </c>
      <c r="D162" s="51" t="s">
        <v>59</v>
      </c>
      <c r="E162" s="58">
        <v>10007</v>
      </c>
      <c r="F162" s="58"/>
      <c r="G162" s="98" t="str">
        <f t="shared" si="8"/>
        <v>SGU-TBF-EOP-PA-10007-</v>
      </c>
      <c r="H162" s="56" t="s">
        <v>441</v>
      </c>
      <c r="I162" s="24" t="s">
        <v>27</v>
      </c>
      <c r="J162" s="32" t="s">
        <v>555</v>
      </c>
      <c r="K162" s="32">
        <v>45701</v>
      </c>
      <c r="L162" s="33"/>
      <c r="M162" s="32"/>
      <c r="N162" s="33"/>
      <c r="O162" s="23" t="s">
        <v>42</v>
      </c>
      <c r="P162" s="33" t="s">
        <v>556</v>
      </c>
      <c r="Q162" s="32">
        <v>45728</v>
      </c>
      <c r="R162" s="33"/>
      <c r="S162" s="32"/>
      <c r="T162" s="33"/>
      <c r="U162" s="23"/>
      <c r="V162" s="33"/>
      <c r="W162" s="32"/>
      <c r="X162" s="33"/>
      <c r="Y162" s="32"/>
      <c r="Z162" s="33"/>
      <c r="AA162" s="23"/>
      <c r="AB162" s="23"/>
      <c r="AC162" s="32"/>
      <c r="AD162" s="33"/>
      <c r="AE162" s="32"/>
      <c r="AF162" s="33"/>
      <c r="AG162" s="23"/>
      <c r="AH162" s="33"/>
      <c r="AI162" s="32"/>
      <c r="AJ162" s="33"/>
      <c r="AK162" s="32"/>
      <c r="AL162" s="3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</row>
    <row r="163" spans="1:58" ht="24.75" customHeight="1" x14ac:dyDescent="0.2">
      <c r="A163" s="51" t="s">
        <v>458</v>
      </c>
      <c r="B163" s="69" t="s">
        <v>433</v>
      </c>
      <c r="C163" s="69" t="s">
        <v>49</v>
      </c>
      <c r="D163" s="69" t="s">
        <v>50</v>
      </c>
      <c r="E163" s="69">
        <v>10008</v>
      </c>
      <c r="F163" s="69"/>
      <c r="G163" s="101" t="str">
        <f t="shared" si="8"/>
        <v>SGU-TBF-EM0-PL-10008-</v>
      </c>
      <c r="H163" s="56" t="s">
        <v>598</v>
      </c>
      <c r="I163" s="24" t="s">
        <v>27</v>
      </c>
      <c r="J163" s="23" t="s">
        <v>506</v>
      </c>
      <c r="K163" s="32">
        <v>45373</v>
      </c>
      <c r="L163" s="33"/>
      <c r="M163" s="32"/>
      <c r="N163" s="33"/>
      <c r="O163" s="23"/>
      <c r="P163" s="33"/>
      <c r="Q163" s="32"/>
      <c r="R163" s="33"/>
      <c r="S163" s="32"/>
      <c r="T163" s="33"/>
      <c r="U163" s="23"/>
      <c r="V163" s="23"/>
      <c r="W163" s="32"/>
      <c r="X163" s="33"/>
      <c r="Y163" s="32"/>
      <c r="Z163" s="33"/>
      <c r="AA163" s="23"/>
      <c r="AB163" s="23"/>
      <c r="AC163" s="32"/>
      <c r="AD163" s="33"/>
      <c r="AE163" s="32"/>
      <c r="AF163" s="33"/>
      <c r="AG163" s="23"/>
      <c r="AH163" s="33"/>
      <c r="AI163" s="32"/>
      <c r="AJ163" s="33"/>
      <c r="AK163" s="32"/>
      <c r="AL163" s="3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</row>
    <row r="164" spans="1:58" ht="24.75" customHeight="1" x14ac:dyDescent="0.2">
      <c r="A164" s="51" t="s">
        <v>458</v>
      </c>
      <c r="B164" s="62" t="s">
        <v>433</v>
      </c>
      <c r="C164" s="62" t="s">
        <v>49</v>
      </c>
      <c r="D164" s="62" t="s">
        <v>50</v>
      </c>
      <c r="E164" s="62">
        <v>10009</v>
      </c>
      <c r="F164" s="62"/>
      <c r="G164" s="101" t="str">
        <f t="shared" si="8"/>
        <v>SGU-TBF-EM0-PL-10009-</v>
      </c>
      <c r="H164" s="56" t="s">
        <v>599</v>
      </c>
      <c r="I164" s="24" t="s">
        <v>27</v>
      </c>
      <c r="J164" s="23" t="s">
        <v>509</v>
      </c>
      <c r="K164" s="32">
        <v>45422</v>
      </c>
      <c r="L164" s="33"/>
      <c r="M164" s="32"/>
      <c r="N164" s="33"/>
      <c r="O164" s="23" t="s">
        <v>42</v>
      </c>
      <c r="P164" s="23" t="s">
        <v>510</v>
      </c>
      <c r="Q164" s="32">
        <v>45510</v>
      </c>
      <c r="R164" s="33"/>
      <c r="S164" s="32"/>
      <c r="T164" s="33"/>
      <c r="U164" s="23"/>
      <c r="V164" s="23"/>
      <c r="W164" s="32"/>
      <c r="X164" s="33"/>
      <c r="Y164" s="32"/>
      <c r="Z164" s="33"/>
      <c r="AA164" s="23"/>
      <c r="AB164" s="23"/>
      <c r="AC164" s="32"/>
      <c r="AD164" s="33"/>
      <c r="AE164" s="32"/>
      <c r="AF164" s="33"/>
      <c r="AG164" s="23"/>
      <c r="AH164" s="33"/>
      <c r="AI164" s="32"/>
      <c r="AJ164" s="33"/>
      <c r="AK164" s="32"/>
      <c r="AL164" s="3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</row>
    <row r="165" spans="1:58" ht="24.75" customHeight="1" x14ac:dyDescent="0.2">
      <c r="A165" s="51" t="s">
        <v>458</v>
      </c>
      <c r="B165" s="69" t="s">
        <v>433</v>
      </c>
      <c r="C165" s="69" t="s">
        <v>49</v>
      </c>
      <c r="D165" s="69" t="s">
        <v>50</v>
      </c>
      <c r="E165" s="69">
        <v>10010</v>
      </c>
      <c r="F165" s="69"/>
      <c r="G165" s="101" t="str">
        <f t="shared" si="8"/>
        <v>SGU-TBF-EM0-PL-10010-</v>
      </c>
      <c r="H165" s="56" t="s">
        <v>600</v>
      </c>
      <c r="I165" s="24" t="s">
        <v>27</v>
      </c>
      <c r="J165" s="23" t="s">
        <v>513</v>
      </c>
      <c r="K165" s="32">
        <v>45387</v>
      </c>
      <c r="L165" s="33"/>
      <c r="M165" s="32"/>
      <c r="N165" s="33"/>
      <c r="O165" s="23"/>
      <c r="P165" s="33"/>
      <c r="Q165" s="32"/>
      <c r="R165" s="33"/>
      <c r="S165" s="32"/>
      <c r="T165" s="33"/>
      <c r="U165" s="23"/>
      <c r="V165" s="23"/>
      <c r="W165" s="32"/>
      <c r="X165" s="33"/>
      <c r="Y165" s="32"/>
      <c r="Z165" s="33"/>
      <c r="AA165" s="23"/>
      <c r="AB165" s="23"/>
      <c r="AC165" s="32"/>
      <c r="AD165" s="33"/>
      <c r="AE165" s="32"/>
      <c r="AF165" s="33"/>
      <c r="AG165" s="23"/>
      <c r="AH165" s="33"/>
      <c r="AI165" s="32"/>
      <c r="AJ165" s="33"/>
      <c r="AK165" s="32"/>
      <c r="AL165" s="3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</row>
    <row r="166" spans="1:58" ht="24.75" customHeight="1" x14ac:dyDescent="0.2">
      <c r="A166" s="51" t="s">
        <v>458</v>
      </c>
      <c r="B166" s="62" t="s">
        <v>433</v>
      </c>
      <c r="C166" s="62" t="s">
        <v>49</v>
      </c>
      <c r="D166" s="62" t="s">
        <v>50</v>
      </c>
      <c r="E166" s="62">
        <v>10011</v>
      </c>
      <c r="F166" s="62"/>
      <c r="G166" s="101" t="str">
        <f t="shared" si="8"/>
        <v>SGU-TBF-EM0-PL-10011-</v>
      </c>
      <c r="H166" s="56" t="s">
        <v>601</v>
      </c>
      <c r="I166" s="24" t="s">
        <v>27</v>
      </c>
      <c r="J166" s="23" t="s">
        <v>516</v>
      </c>
      <c r="K166" s="32">
        <v>45545</v>
      </c>
      <c r="L166" s="33"/>
      <c r="M166" s="32"/>
      <c r="N166" s="33"/>
      <c r="O166" s="23"/>
      <c r="P166" s="33"/>
      <c r="Q166" s="32"/>
      <c r="R166" s="33"/>
      <c r="S166" s="32"/>
      <c r="T166" s="33"/>
      <c r="U166" s="23"/>
      <c r="V166" s="23"/>
      <c r="W166" s="32"/>
      <c r="X166" s="33"/>
      <c r="Y166" s="32"/>
      <c r="Z166" s="33"/>
      <c r="AA166" s="23"/>
      <c r="AB166" s="23"/>
      <c r="AC166" s="32"/>
      <c r="AD166" s="33"/>
      <c r="AE166" s="32"/>
      <c r="AF166" s="33"/>
      <c r="AG166" s="23"/>
      <c r="AH166" s="33"/>
      <c r="AI166" s="32"/>
      <c r="AJ166" s="33"/>
      <c r="AK166" s="32"/>
      <c r="AL166" s="3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</row>
    <row r="167" spans="1:58" ht="24.75" customHeight="1" x14ac:dyDescent="0.2">
      <c r="A167" s="51" t="s">
        <v>458</v>
      </c>
      <c r="B167" s="69" t="s">
        <v>433</v>
      </c>
      <c r="C167" s="69" t="s">
        <v>49</v>
      </c>
      <c r="D167" s="69" t="s">
        <v>50</v>
      </c>
      <c r="E167" s="69">
        <v>10012</v>
      </c>
      <c r="F167" s="69"/>
      <c r="G167" s="101" t="str">
        <f t="shared" si="8"/>
        <v>SGU-TBF-EM0-PL-10012-</v>
      </c>
      <c r="H167" s="20" t="s">
        <v>602</v>
      </c>
      <c r="I167" s="24" t="s">
        <v>27</v>
      </c>
      <c r="J167" s="23" t="s">
        <v>519</v>
      </c>
      <c r="K167" s="32">
        <v>45400</v>
      </c>
      <c r="L167" s="33"/>
      <c r="M167" s="32"/>
      <c r="N167" s="33"/>
      <c r="O167" s="23"/>
      <c r="P167" s="33"/>
      <c r="Q167" s="32"/>
      <c r="R167" s="33"/>
      <c r="S167" s="32"/>
      <c r="T167" s="33"/>
      <c r="U167" s="23"/>
      <c r="V167" s="23"/>
      <c r="W167" s="32"/>
      <c r="X167" s="33"/>
      <c r="Y167" s="32"/>
      <c r="Z167" s="33"/>
      <c r="AA167" s="23"/>
      <c r="AB167" s="23"/>
      <c r="AC167" s="32"/>
      <c r="AD167" s="33"/>
      <c r="AE167" s="32"/>
      <c r="AF167" s="33"/>
      <c r="AG167" s="23"/>
      <c r="AH167" s="33"/>
      <c r="AI167" s="32"/>
      <c r="AJ167" s="33"/>
      <c r="AK167" s="32"/>
      <c r="AL167" s="3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</row>
    <row r="168" spans="1:58" ht="24.75" customHeight="1" x14ac:dyDescent="0.2">
      <c r="A168" s="51" t="s">
        <v>458</v>
      </c>
      <c r="B168" s="62" t="s">
        <v>433</v>
      </c>
      <c r="C168" s="62" t="s">
        <v>49</v>
      </c>
      <c r="D168" s="62" t="s">
        <v>50</v>
      </c>
      <c r="E168" s="62">
        <v>10013</v>
      </c>
      <c r="F168" s="62"/>
      <c r="G168" s="101" t="str">
        <f t="shared" si="8"/>
        <v>SGU-TBF-EM0-PL-10013-</v>
      </c>
      <c r="H168" s="20" t="s">
        <v>603</v>
      </c>
      <c r="I168" s="24" t="s">
        <v>27</v>
      </c>
      <c r="J168" s="23" t="s">
        <v>511</v>
      </c>
      <c r="K168" s="32">
        <v>45538</v>
      </c>
      <c r="L168" s="33"/>
      <c r="M168" s="32"/>
      <c r="N168" s="33"/>
      <c r="O168" s="23" t="s">
        <v>42</v>
      </c>
      <c r="P168" s="33" t="s">
        <v>516</v>
      </c>
      <c r="Q168" s="32">
        <v>45545</v>
      </c>
      <c r="R168" s="33"/>
      <c r="S168" s="32"/>
      <c r="T168" s="33"/>
      <c r="U168" s="23"/>
      <c r="V168" s="23"/>
      <c r="W168" s="32"/>
      <c r="X168" s="33"/>
      <c r="Y168" s="32"/>
      <c r="Z168" s="33"/>
      <c r="AA168" s="23"/>
      <c r="AB168" s="23"/>
      <c r="AC168" s="32"/>
      <c r="AD168" s="33"/>
      <c r="AE168" s="32"/>
      <c r="AF168" s="33"/>
      <c r="AG168" s="23"/>
      <c r="AH168" s="33"/>
      <c r="AI168" s="32"/>
      <c r="AJ168" s="33"/>
      <c r="AK168" s="32"/>
      <c r="AL168" s="3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</row>
    <row r="169" spans="1:58" ht="24.75" customHeight="1" x14ac:dyDescent="0.2">
      <c r="A169" s="51" t="s">
        <v>458</v>
      </c>
      <c r="B169" s="69" t="s">
        <v>433</v>
      </c>
      <c r="C169" s="69" t="s">
        <v>49</v>
      </c>
      <c r="D169" s="69" t="s">
        <v>50</v>
      </c>
      <c r="E169" s="69">
        <v>10014</v>
      </c>
      <c r="F169" s="69"/>
      <c r="G169" s="95" t="str">
        <f t="shared" si="8"/>
        <v>SGU-TBF-EM0-PL-10014-</v>
      </c>
      <c r="H169" s="20" t="s">
        <v>604</v>
      </c>
      <c r="I169" s="23" t="s">
        <v>27</v>
      </c>
      <c r="J169" s="23" t="s">
        <v>522</v>
      </c>
      <c r="K169" s="32">
        <v>45485</v>
      </c>
      <c r="L169" s="33"/>
      <c r="M169" s="32"/>
      <c r="N169" s="33"/>
      <c r="O169" s="23" t="s">
        <v>42</v>
      </c>
      <c r="P169" s="23" t="s">
        <v>523</v>
      </c>
      <c r="Q169" s="32">
        <v>45519</v>
      </c>
      <c r="R169" s="33"/>
      <c r="S169" s="32"/>
      <c r="T169" s="33"/>
      <c r="U169" s="23"/>
      <c r="V169" s="23"/>
      <c r="W169" s="32"/>
      <c r="X169" s="33"/>
      <c r="Y169" s="32"/>
      <c r="Z169" s="33"/>
      <c r="AA169" s="23"/>
      <c r="AB169" s="23"/>
      <c r="AC169" s="32"/>
      <c r="AD169" s="33"/>
      <c r="AE169" s="32"/>
      <c r="AF169" s="33"/>
      <c r="AG169" s="23"/>
      <c r="AH169" s="33"/>
      <c r="AI169" s="32"/>
      <c r="AJ169" s="33"/>
      <c r="AK169" s="32"/>
      <c r="AL169" s="3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</row>
    <row r="170" spans="1:58" ht="24.75" customHeight="1" x14ac:dyDescent="0.2">
      <c r="A170" s="51" t="s">
        <v>458</v>
      </c>
      <c r="B170" s="70" t="s">
        <v>433</v>
      </c>
      <c r="C170" s="70" t="s">
        <v>49</v>
      </c>
      <c r="D170" s="70" t="s">
        <v>50</v>
      </c>
      <c r="E170" s="70">
        <v>10022</v>
      </c>
      <c r="F170" s="69"/>
      <c r="G170" s="95" t="str">
        <f t="shared" si="8"/>
        <v>SGU-TBF-EM0-PL-10022-</v>
      </c>
      <c r="H170" s="56" t="s">
        <v>605</v>
      </c>
      <c r="I170" s="23" t="s">
        <v>27</v>
      </c>
      <c r="J170" s="23" t="s">
        <v>510</v>
      </c>
      <c r="K170" s="32">
        <v>45510</v>
      </c>
      <c r="L170" s="33"/>
      <c r="M170" s="32"/>
      <c r="N170" s="33"/>
      <c r="O170" s="23"/>
      <c r="P170" s="33"/>
      <c r="Q170" s="32"/>
      <c r="R170" s="33"/>
      <c r="S170" s="32"/>
      <c r="T170" s="33"/>
      <c r="U170" s="23"/>
      <c r="V170" s="23"/>
      <c r="W170" s="32"/>
      <c r="X170" s="33"/>
      <c r="Y170" s="32"/>
      <c r="Z170" s="33"/>
      <c r="AA170" s="23"/>
      <c r="AB170" s="23"/>
      <c r="AC170" s="32"/>
      <c r="AD170" s="33"/>
      <c r="AE170" s="32"/>
      <c r="AF170" s="33"/>
      <c r="AG170" s="23"/>
      <c r="AH170" s="33"/>
      <c r="AI170" s="32"/>
      <c r="AJ170" s="33"/>
      <c r="AK170" s="32"/>
      <c r="AL170" s="3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</row>
    <row r="171" spans="1:58" ht="24.75" customHeight="1" x14ac:dyDescent="0.2">
      <c r="A171" s="51" t="s">
        <v>458</v>
      </c>
      <c r="B171" s="70" t="s">
        <v>433</v>
      </c>
      <c r="C171" s="70" t="s">
        <v>49</v>
      </c>
      <c r="D171" s="70" t="s">
        <v>50</v>
      </c>
      <c r="E171" s="70">
        <v>10023</v>
      </c>
      <c r="F171" s="69"/>
      <c r="G171" s="95" t="str">
        <f t="shared" si="8"/>
        <v>SGU-TBF-EM0-PL-10023-</v>
      </c>
      <c r="H171" s="56" t="s">
        <v>606</v>
      </c>
      <c r="I171" s="24" t="s">
        <v>27</v>
      </c>
      <c r="J171" s="23" t="s">
        <v>516</v>
      </c>
      <c r="K171" s="32">
        <v>45545</v>
      </c>
      <c r="L171" s="33"/>
      <c r="M171" s="32"/>
      <c r="N171" s="33"/>
      <c r="O171" s="23"/>
      <c r="P171" s="33"/>
      <c r="Q171" s="32"/>
      <c r="R171" s="33"/>
      <c r="S171" s="32"/>
      <c r="T171" s="33"/>
      <c r="U171" s="23"/>
      <c r="V171" s="23"/>
      <c r="W171" s="32"/>
      <c r="X171" s="33"/>
      <c r="Y171" s="32"/>
      <c r="Z171" s="33"/>
      <c r="AA171" s="23"/>
      <c r="AB171" s="23"/>
      <c r="AC171" s="32"/>
      <c r="AD171" s="33"/>
      <c r="AE171" s="32"/>
      <c r="AF171" s="33"/>
      <c r="AG171" s="23"/>
      <c r="AH171" s="33"/>
      <c r="AI171" s="32"/>
      <c r="AJ171" s="33"/>
      <c r="AK171" s="32"/>
      <c r="AL171" s="3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</row>
    <row r="172" spans="1:58" ht="24.75" customHeight="1" x14ac:dyDescent="0.2">
      <c r="A172" s="51" t="s">
        <v>458</v>
      </c>
      <c r="B172" s="51" t="s">
        <v>433</v>
      </c>
      <c r="C172" s="51" t="s">
        <v>434</v>
      </c>
      <c r="D172" s="51" t="s">
        <v>59</v>
      </c>
      <c r="E172" s="58">
        <v>10008</v>
      </c>
      <c r="F172" s="72"/>
      <c r="G172" s="95" t="str">
        <f t="shared" si="8"/>
        <v>SGU-TBF-EOP-PA-10008-</v>
      </c>
      <c r="H172" s="56" t="s">
        <v>607</v>
      </c>
      <c r="I172" s="24" t="s">
        <v>27</v>
      </c>
      <c r="J172" s="23" t="s">
        <v>608</v>
      </c>
      <c r="K172" s="32">
        <v>45684</v>
      </c>
      <c r="L172" s="33"/>
      <c r="M172" s="32"/>
      <c r="N172" s="33"/>
      <c r="O172" s="23"/>
      <c r="P172" s="33"/>
      <c r="Q172" s="32"/>
      <c r="R172" s="33"/>
      <c r="S172" s="32"/>
      <c r="T172" s="33"/>
      <c r="U172" s="23"/>
      <c r="V172" s="23"/>
      <c r="W172" s="32"/>
      <c r="X172" s="33"/>
      <c r="Y172" s="32"/>
      <c r="Z172" s="33"/>
      <c r="AA172" s="23"/>
      <c r="AB172" s="23"/>
      <c r="AC172" s="32"/>
      <c r="AD172" s="33"/>
      <c r="AE172" s="32"/>
      <c r="AF172" s="33"/>
      <c r="AG172" s="23"/>
      <c r="AH172" s="33"/>
      <c r="AI172" s="32"/>
      <c r="AJ172" s="33"/>
      <c r="AK172" s="32"/>
      <c r="AL172" s="3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</row>
    <row r="173" spans="1:58" ht="24.75" customHeight="1" x14ac:dyDescent="0.2">
      <c r="A173" s="51" t="s">
        <v>458</v>
      </c>
      <c r="B173" s="51" t="s">
        <v>433</v>
      </c>
      <c r="C173" s="51" t="s">
        <v>434</v>
      </c>
      <c r="D173" s="51" t="s">
        <v>59</v>
      </c>
      <c r="E173" s="58">
        <v>10009</v>
      </c>
      <c r="F173" s="72"/>
      <c r="G173" s="95" t="str">
        <f t="shared" si="8"/>
        <v>SGU-TBF-EOP-PA-10009-</v>
      </c>
      <c r="H173" s="56" t="s">
        <v>609</v>
      </c>
      <c r="I173" s="24" t="s">
        <v>27</v>
      </c>
      <c r="J173" s="23" t="s">
        <v>442</v>
      </c>
      <c r="K173" s="32">
        <v>45695</v>
      </c>
      <c r="L173" s="33"/>
      <c r="M173" s="32"/>
      <c r="N173" s="33"/>
      <c r="O173" s="23" t="s">
        <v>42</v>
      </c>
      <c r="P173" s="23" t="s">
        <v>443</v>
      </c>
      <c r="Q173" s="32">
        <v>45702</v>
      </c>
      <c r="R173" s="33"/>
      <c r="S173" s="32"/>
      <c r="T173" s="33"/>
      <c r="U173" s="23" t="s">
        <v>28</v>
      </c>
      <c r="V173" s="23" t="s">
        <v>610</v>
      </c>
      <c r="W173" s="32">
        <v>45728</v>
      </c>
      <c r="X173" s="33"/>
      <c r="Y173" s="32"/>
      <c r="Z173" s="33"/>
      <c r="AA173" s="23"/>
      <c r="AB173" s="23"/>
      <c r="AC173" s="32"/>
      <c r="AD173" s="33"/>
      <c r="AE173" s="32"/>
      <c r="AF173" s="33"/>
      <c r="AG173" s="23"/>
      <c r="AH173" s="33"/>
      <c r="AI173" s="32"/>
      <c r="AJ173" s="33"/>
      <c r="AK173" s="32"/>
      <c r="AL173" s="3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</row>
    <row r="174" spans="1:58" ht="26.25" customHeight="1" x14ac:dyDescent="0.2">
      <c r="A174" s="51" t="s">
        <v>458</v>
      </c>
      <c r="B174" s="6"/>
      <c r="C174" s="6"/>
      <c r="D174" s="6"/>
      <c r="E174" s="6"/>
      <c r="F174" s="6"/>
      <c r="G174" s="98" t="str">
        <f t="shared" si="8"/>
        <v>SGU-----</v>
      </c>
      <c r="H174" s="67" t="s">
        <v>451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</row>
    <row r="175" spans="1:58" ht="24.75" customHeight="1" x14ac:dyDescent="0.2">
      <c r="A175" s="51" t="s">
        <v>458</v>
      </c>
      <c r="B175" s="51" t="s">
        <v>32</v>
      </c>
      <c r="C175" s="51" t="s">
        <v>33</v>
      </c>
      <c r="D175" s="51" t="s">
        <v>59</v>
      </c>
      <c r="E175" s="58">
        <v>10021</v>
      </c>
      <c r="F175" s="58"/>
      <c r="G175" s="98" t="str">
        <f t="shared" si="8"/>
        <v>SGU-SAC-E00-PA-10021-</v>
      </c>
      <c r="H175" s="56" t="s">
        <v>452</v>
      </c>
      <c r="I175" s="24" t="s">
        <v>27</v>
      </c>
      <c r="J175" s="32" t="s">
        <v>554</v>
      </c>
      <c r="K175" s="32">
        <v>45616</v>
      </c>
      <c r="L175" s="33"/>
      <c r="M175" s="32"/>
      <c r="N175" s="33"/>
      <c r="O175" s="23"/>
      <c r="P175" s="33"/>
      <c r="Q175" s="32"/>
      <c r="R175" s="33"/>
      <c r="S175" s="32"/>
      <c r="T175" s="33"/>
      <c r="U175" s="23"/>
      <c r="V175" s="23"/>
      <c r="W175" s="32"/>
      <c r="X175" s="33"/>
      <c r="Y175" s="32"/>
      <c r="Z175" s="33"/>
      <c r="AA175" s="23"/>
      <c r="AB175" s="23"/>
      <c r="AC175" s="32"/>
      <c r="AD175" s="33"/>
      <c r="AE175" s="32"/>
      <c r="AF175" s="33"/>
      <c r="AG175" s="23"/>
      <c r="AH175" s="33"/>
      <c r="AI175" s="32"/>
      <c r="AJ175" s="33"/>
      <c r="AK175" s="32"/>
      <c r="AL175" s="3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</row>
    <row r="176" spans="1:58" ht="26.25" customHeight="1" x14ac:dyDescent="0.2">
      <c r="A176" s="51" t="s">
        <v>458</v>
      </c>
      <c r="B176" s="6"/>
      <c r="C176" s="6"/>
      <c r="D176" s="6"/>
      <c r="E176" s="6"/>
      <c r="F176" s="6"/>
      <c r="G176" s="98" t="str">
        <f t="shared" ref="G176:G177" si="9">IF(A176&lt;&gt;0,CONCATENATE(A176,"-",B176,"-",C176,"-",D176,"-",E176,"-",F176),"")</f>
        <v>SGU-----</v>
      </c>
      <c r="H176" s="67" t="s">
        <v>453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</row>
    <row r="177" spans="1:58" ht="24.75" customHeight="1" x14ac:dyDescent="0.2">
      <c r="A177" s="51" t="s">
        <v>458</v>
      </c>
      <c r="B177" s="51" t="s">
        <v>454</v>
      </c>
      <c r="C177" s="51" t="s">
        <v>434</v>
      </c>
      <c r="D177" s="51" t="s">
        <v>59</v>
      </c>
      <c r="E177" s="58">
        <v>10000</v>
      </c>
      <c r="F177" s="58"/>
      <c r="G177" s="98" t="str">
        <f t="shared" si="9"/>
        <v>SGU-REG-EOP-PA-10000-</v>
      </c>
      <c r="H177" s="56" t="s">
        <v>455</v>
      </c>
      <c r="I177" s="24" t="s">
        <v>27</v>
      </c>
      <c r="J177" s="32" t="s">
        <v>554</v>
      </c>
      <c r="K177" s="32">
        <v>45616</v>
      </c>
      <c r="L177" s="33"/>
      <c r="M177" s="32"/>
      <c r="N177" s="33"/>
      <c r="O177" s="24" t="s">
        <v>28</v>
      </c>
      <c r="P177" s="33" t="s">
        <v>557</v>
      </c>
      <c r="Q177" s="32">
        <v>45631</v>
      </c>
      <c r="R177" s="33"/>
      <c r="S177" s="32"/>
      <c r="T177" s="33"/>
      <c r="U177" s="23"/>
      <c r="V177" s="23"/>
      <c r="W177" s="32"/>
      <c r="X177" s="33"/>
      <c r="Y177" s="32"/>
      <c r="Z177" s="33"/>
      <c r="AA177" s="23"/>
      <c r="AB177" s="23"/>
      <c r="AC177" s="32"/>
      <c r="AD177" s="33"/>
      <c r="AE177" s="32"/>
      <c r="AF177" s="33"/>
      <c r="AG177" s="23"/>
      <c r="AH177" s="33"/>
      <c r="AI177" s="32"/>
      <c r="AJ177" s="33"/>
      <c r="AK177" s="32"/>
      <c r="AL177" s="3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</row>
  </sheetData>
  <autoFilter ref="A5:AL177"/>
  <mergeCells count="11">
    <mergeCell ref="AJ4:AL4"/>
    <mergeCell ref="U4:W4"/>
    <mergeCell ref="X4:Z4"/>
    <mergeCell ref="AA4:AC4"/>
    <mergeCell ref="AD4:AF4"/>
    <mergeCell ref="AG4:AI4"/>
    <mergeCell ref="A4:G4"/>
    <mergeCell ref="I4:K4"/>
    <mergeCell ref="L4:N4"/>
    <mergeCell ref="O4:Q4"/>
    <mergeCell ref="R4:T4"/>
  </mergeCells>
  <dataValidations count="1">
    <dataValidation type="date" allowBlank="1" showErrorMessage="1" sqref="K37:K51 M37:M51 Q37:Q51 S37:S51 W37:W51 Y37:Y51 AC37:AC51 AE37:AE51 AI37:AI51 AK37:AK51 M55:M56 N57 K55:K57 Q55:Q57 S55:S57 W55:W57 Y55:Y57 AC55:AC57 AE55:AE57 AI55:AI57 AK55:AK57 N59 K59:K67 M60:M67 Q59:Q67 S59:S67 W59:W67 Y59:Y67 AC59:AC67 AE59:AE67 AI59:AI67 AK59:AK67 W69 X77:Y77 W78:W84 Y78:Y84 AC78:AC84 N89:N90 K89:K90 Q89:Q90 S89:S90 W89:W90 Y89:Y90 AC89:AC90 AE89:AE90 AI89:AI90 AK89:AK90 K93:K104 J105:K108 K109:K111 J112:K117 M93:M117 Q93:Q117 S93:S117 W93:W117 Y93:Y117 AC93:AC117 AE93:AE117 AI93:AI117 AK93:AK117 K119:K134 J135:K136 K137:K138 J139:K142 K143:K146 M119:M146 Q119:Q146 S119:S146 W119:W146 Y119:Y146 AC119:AC146 AE119:AE146 AI119:AI146 AK119:AK146 K148:K154 M148:M154 Q148:Q154 S148:S154 W148:W154 Y148:Y154 AC148:AC154 AE148:AE154 AI148:AI154 AK148:AK154 K156:K159 J160:K160 K161:K167 J175:K175 M175 Q175 S175 W175 Y175 AC175 AE175 AI175 AK175 J177:K177 M177 Q177 S177 W177 Y177 AC177 AE177 AI177 AK177 AK86:AK87 AI86:AI87 AE86:AE87 AC86:AC87 Y86:Y87 W86:W87 S86:S87 Q86:Q87 M86:M87 K86:K87 AK69:AK84 AI69:AI84 AE69:AE84 S69:S84 Q69:Q84 M69:M84 K69:K84 AC69:AC76 Y69:Y76 W71:W76 AK24:AK35 AI24:AI35 AE24:AE35 AC24:AC35 Y24:Y35 W24:W35 S24:S35 Q24:Q35 M24:M35 K24:K35 K169:K173 M156:M173 Q156:Q173 S156:S173 W156:W173 Y156:Y173 AC156:AC173 AE156:AE173 AI156:AI173 AK156:AK173 AK8:AK22 AI8:AI22 AE8:AE22 AC8:AC22 Y8:Y22 W8:W22 S8:S22 Q8:Q22 M8:M22 K8:K22">
      <formula1>1</formula1>
      <formula2>55134</formula2>
    </dataValidation>
  </dataValidations>
  <printOptions horizontalCentered="1" gridLines="1"/>
  <pageMargins left="0.25" right="0.25" top="0.75" bottom="0.75" header="0" footer="0"/>
  <pageSetup paperSize="8" fitToHeight="0" orientation="landscape"/>
  <headerFooter>
    <oddHeader>&amp;C&amp;F</oddHeader>
    <oddFooter>&amp;CPage &amp;P of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Emisión!$C$2:$C$5</xm:f>
          </x14:formula1>
          <xm:sqref>L37:L51 R37:R51 X37:X51 AD37:AD51 AJ37:AJ51 L55:L56 R55:R57 X55:X57 AD55:AD57 AJ55:AJ57 L60:L67 R59:R67 X59:X67 AD59:AD67 AJ59:AJ67 X78:X84 R89:R90 X89:X90 AD89:AD90 AJ89:AJ90 L93:L117 R93:R117 X93:X117 AD93:AD117 AJ93:AJ117 L119:L146 R119:R146 X119:X146 AD119:AD146 AJ119:AJ146 L148:L154 R148:R154 X148:X154 AD148:AD154 AJ148:AJ154 L175 R175 X175 AD175 AJ175 L177 R177 X177 AD177 AJ177 AJ86:AJ87 AD86:AD87 X86:X87 R86:R87 L86:L87 AJ69:AJ84 AD69:AD84 R69:R84 L69:L84 X69:X76 AJ24:AJ35 AD24:AD35 X24:X35 R24:R35 L24:L35 L156:L173 R156:R173 X156:X173 AD156:AD173 AJ156:AJ173 AJ8:AJ22 AD8:AD22 X8:X22 R8:R22 L8:L22</xm:sqref>
        </x14:dataValidation>
        <x14:dataValidation type="list" allowBlank="1" showErrorMessage="1">
          <x14:formula1>
            <xm:f>Emisión!$A$2:$A$23</xm:f>
          </x14:formula1>
          <xm:sqref>I24:I35 I37:I51 O37:O51 U37:U51 AA37:AA51 AG37:AG51 L57 I55:I57 O55:O57 U55:U57 AA55:AA57 AG55:AG57 L59 I59:I67 O59:O67 U59:U67 AA59:AA67 AG59:AG67 U69 U78:U84 I86 I89:I90 L89:L90 O89:O90 U89:U90 AA89:AA90 AG89:AG90 I93:I117 O93:O117 U93:U117 AA93:AA117 AG93:AG117 I119:I146 O119:O146 U119:U146 AA119:AA146 AG119:AG146 I148:I154 O148:O154 U148:U154 AA148:AA154 AG148:AG154 I174:J174 I175 O175 U175 AA175 AG175 I177 O177 U177 AA177 AG177 AG86:AG87 AA86:AA87 U86:U87 O86:O87 AG69:AG84 AA69:AA84 O69:O84 I69:I84 U71:U76 AG24:AG35 AA24:AA35 U24:U35 O24:O35 I156:I173 O156:O173 U156:U173 AA156:AA173 AG156:AG173 AG8:AG22 AA8:AA22 U8:U22 O8:O22 I8:I22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73"/>
  <sheetViews>
    <sheetView topLeftCell="H165" zoomScale="85" zoomScaleNormal="85" workbookViewId="0">
      <selection activeCell="AQ6" sqref="AQ6"/>
    </sheetView>
  </sheetViews>
  <sheetFormatPr baseColWidth="10" defaultColWidth="12.5703125" defaultRowHeight="15" customHeight="1" outlineLevelCol="2" x14ac:dyDescent="0.2"/>
  <cols>
    <col min="1" max="6" width="15.140625" hidden="1" customWidth="1"/>
    <col min="7" max="7" width="17.42578125" hidden="1" customWidth="1"/>
    <col min="8" max="8" width="30.140625" customWidth="1"/>
    <col min="9" max="9" width="112.5703125" customWidth="1"/>
    <col min="10" max="10" width="5.5703125" hidden="1" customWidth="1" outlineLevel="1"/>
    <col min="11" max="11" width="19.5703125" hidden="1" customWidth="1" outlineLevel="1"/>
    <col min="12" max="12" width="12.140625" hidden="1" customWidth="1" outlineLevel="1"/>
    <col min="13" max="13" width="3.42578125" hidden="1" customWidth="1" outlineLevel="2"/>
    <col min="14" max="14" width="9.42578125" hidden="1" customWidth="1" outlineLevel="2"/>
    <col min="15" max="15" width="11" hidden="1" customWidth="1" outlineLevel="2"/>
    <col min="16" max="16" width="6.42578125" hidden="1" customWidth="1" outlineLevel="1"/>
    <col min="17" max="17" width="17.42578125" hidden="1" customWidth="1" outlineLevel="1"/>
    <col min="18" max="18" width="8.85546875" hidden="1" customWidth="1" outlineLevel="1"/>
    <col min="19" max="19" width="3.42578125" hidden="1" customWidth="1" outlineLevel="2"/>
    <col min="20" max="20" width="9.42578125" hidden="1" customWidth="1" outlineLevel="2"/>
    <col min="21" max="21" width="11" hidden="1" customWidth="1" outlineLevel="2"/>
    <col min="22" max="22" width="3.85546875" hidden="1" customWidth="1" outlineLevel="1"/>
    <col min="23" max="23" width="16.5703125" hidden="1" customWidth="1" outlineLevel="1"/>
    <col min="24" max="24" width="11" hidden="1" customWidth="1" outlineLevel="1"/>
    <col min="25" max="25" width="3.42578125" hidden="1" customWidth="1" outlineLevel="2"/>
    <col min="26" max="26" width="9.42578125" hidden="1" customWidth="1" outlineLevel="2"/>
    <col min="27" max="27" width="11" hidden="1" customWidth="1" outlineLevel="2"/>
    <col min="28" max="28" width="3.85546875" hidden="1" customWidth="1" outlineLevel="1"/>
    <col min="29" max="29" width="13.85546875" hidden="1" customWidth="1" outlineLevel="1"/>
    <col min="30" max="30" width="12.7109375" hidden="1" customWidth="1" outlineLevel="1"/>
    <col min="31" max="31" width="3.42578125" hidden="1" customWidth="1" outlineLevel="2"/>
    <col min="32" max="32" width="9.42578125" hidden="1" customWidth="1" outlineLevel="2"/>
    <col min="33" max="33" width="11" hidden="1" customWidth="1" outlineLevel="2"/>
    <col min="34" max="34" width="3.42578125" hidden="1" customWidth="1" outlineLevel="1"/>
    <col min="35" max="35" width="12.85546875" hidden="1" customWidth="1" outlineLevel="1"/>
    <col min="36" max="36" width="8.140625" hidden="1" customWidth="1" outlineLevel="1"/>
    <col min="37" max="37" width="3.42578125" hidden="1" customWidth="1" outlineLevel="2"/>
    <col min="38" max="38" width="9.42578125" hidden="1" customWidth="1" outlineLevel="2"/>
    <col min="39" max="39" width="11.140625" hidden="1" customWidth="1" outlineLevel="2"/>
    <col min="40" max="40" width="11.42578125" customWidth="1" collapsed="1"/>
    <col min="41" max="59" width="11.42578125" customWidth="1"/>
  </cols>
  <sheetData>
    <row r="1" spans="1:59" ht="26.25" customHeight="1" x14ac:dyDescent="0.2">
      <c r="A1" s="1"/>
      <c r="B1" s="1"/>
      <c r="C1" s="1"/>
      <c r="D1" s="1"/>
      <c r="E1" s="1"/>
      <c r="F1" s="1"/>
      <c r="G1" s="1"/>
      <c r="H1" s="2"/>
      <c r="I1" s="2" t="s">
        <v>192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ht="26.25" customHeight="1" x14ac:dyDescent="0.2">
      <c r="A2" s="4"/>
      <c r="B2" s="4"/>
      <c r="C2" s="4"/>
      <c r="D2" s="4"/>
      <c r="E2" s="4"/>
      <c r="F2" s="4"/>
      <c r="G2" s="4"/>
      <c r="H2" s="5"/>
      <c r="I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spans="1:59" ht="26.25" customHeight="1" x14ac:dyDescent="0.2">
      <c r="A3" s="6"/>
      <c r="B3" s="6"/>
      <c r="C3" s="6"/>
      <c r="D3" s="6"/>
      <c r="E3" s="6"/>
      <c r="F3" s="6"/>
      <c r="G3" s="6"/>
      <c r="H3" s="7"/>
      <c r="I3" s="7" t="s">
        <v>2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ht="71.25" customHeight="1" x14ac:dyDescent="0.2">
      <c r="A4" s="8" t="s">
        <v>4</v>
      </c>
      <c r="B4" s="109" t="s">
        <v>5</v>
      </c>
      <c r="C4" s="110"/>
      <c r="D4" s="110"/>
      <c r="E4" s="110"/>
      <c r="F4" s="110"/>
      <c r="G4" s="110"/>
      <c r="H4" s="111"/>
      <c r="I4" s="9" t="s">
        <v>6</v>
      </c>
      <c r="J4" s="112" t="s">
        <v>7</v>
      </c>
      <c r="K4" s="110"/>
      <c r="L4" s="111"/>
      <c r="M4" s="113" t="s">
        <v>8</v>
      </c>
      <c r="N4" s="110"/>
      <c r="O4" s="111"/>
      <c r="P4" s="112" t="s">
        <v>9</v>
      </c>
      <c r="Q4" s="110"/>
      <c r="R4" s="111"/>
      <c r="S4" s="113" t="s">
        <v>8</v>
      </c>
      <c r="T4" s="110"/>
      <c r="U4" s="111"/>
      <c r="V4" s="112" t="s">
        <v>10</v>
      </c>
      <c r="W4" s="110"/>
      <c r="X4" s="111"/>
      <c r="Y4" s="113" t="s">
        <v>8</v>
      </c>
      <c r="Z4" s="110"/>
      <c r="AA4" s="111"/>
      <c r="AB4" s="112" t="s">
        <v>11</v>
      </c>
      <c r="AC4" s="110"/>
      <c r="AD4" s="111"/>
      <c r="AE4" s="113" t="s">
        <v>8</v>
      </c>
      <c r="AF4" s="110"/>
      <c r="AG4" s="111"/>
      <c r="AH4" s="112" t="s">
        <v>12</v>
      </c>
      <c r="AI4" s="110"/>
      <c r="AJ4" s="111"/>
      <c r="AK4" s="113" t="s">
        <v>8</v>
      </c>
      <c r="AL4" s="110"/>
      <c r="AM4" s="111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</row>
    <row r="5" spans="1:59" ht="39" customHeight="1" x14ac:dyDescent="0.2">
      <c r="A5" s="8"/>
      <c r="B5" s="10" t="s">
        <v>13</v>
      </c>
      <c r="C5" s="11" t="s">
        <v>14</v>
      </c>
      <c r="D5" s="12" t="s">
        <v>15</v>
      </c>
      <c r="E5" s="12" t="s">
        <v>16</v>
      </c>
      <c r="F5" s="12" t="s">
        <v>17</v>
      </c>
      <c r="G5" s="12" t="s">
        <v>18</v>
      </c>
      <c r="H5" s="13" t="s">
        <v>19</v>
      </c>
      <c r="I5" s="9"/>
      <c r="J5" s="14" t="s">
        <v>20</v>
      </c>
      <c r="K5" s="14" t="s">
        <v>21</v>
      </c>
      <c r="L5" s="14" t="s">
        <v>22</v>
      </c>
      <c r="M5" s="9" t="s">
        <v>23</v>
      </c>
      <c r="N5" s="9" t="s">
        <v>22</v>
      </c>
      <c r="O5" s="9" t="s">
        <v>24</v>
      </c>
      <c r="P5" s="14" t="s">
        <v>20</v>
      </c>
      <c r="Q5" s="14" t="s">
        <v>21</v>
      </c>
      <c r="R5" s="14" t="s">
        <v>22</v>
      </c>
      <c r="S5" s="9" t="s">
        <v>23</v>
      </c>
      <c r="T5" s="9" t="s">
        <v>22</v>
      </c>
      <c r="U5" s="9" t="s">
        <v>24</v>
      </c>
      <c r="V5" s="14" t="s">
        <v>20</v>
      </c>
      <c r="W5" s="14" t="s">
        <v>21</v>
      </c>
      <c r="X5" s="14" t="s">
        <v>22</v>
      </c>
      <c r="Y5" s="9" t="s">
        <v>23</v>
      </c>
      <c r="Z5" s="9" t="s">
        <v>22</v>
      </c>
      <c r="AA5" s="9" t="s">
        <v>24</v>
      </c>
      <c r="AB5" s="14" t="s">
        <v>20</v>
      </c>
      <c r="AC5" s="14" t="s">
        <v>21</v>
      </c>
      <c r="AD5" s="14" t="s">
        <v>22</v>
      </c>
      <c r="AE5" s="9" t="s">
        <v>23</v>
      </c>
      <c r="AF5" s="9" t="s">
        <v>22</v>
      </c>
      <c r="AG5" s="9" t="s">
        <v>24</v>
      </c>
      <c r="AH5" s="15" t="s">
        <v>20</v>
      </c>
      <c r="AI5" s="14" t="s">
        <v>21</v>
      </c>
      <c r="AJ5" s="14" t="s">
        <v>22</v>
      </c>
      <c r="AK5" s="9" t="s">
        <v>23</v>
      </c>
      <c r="AL5" s="9" t="s">
        <v>22</v>
      </c>
      <c r="AM5" s="9" t="s">
        <v>24</v>
      </c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</row>
    <row r="6" spans="1:59" ht="26.25" customHeight="1" x14ac:dyDescent="0.2">
      <c r="A6" s="16">
        <f>COUNTA(I8:I4856)</f>
        <v>166</v>
      </c>
      <c r="B6" s="16"/>
      <c r="C6" s="16"/>
      <c r="D6" s="16"/>
      <c r="E6" s="16"/>
      <c r="F6" s="16"/>
      <c r="G6" s="16"/>
      <c r="H6" s="7"/>
      <c r="I6" s="7" t="s">
        <v>611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26.25" customHeight="1" x14ac:dyDescent="0.2">
      <c r="A7" s="7"/>
      <c r="B7" s="7"/>
      <c r="C7" s="7"/>
      <c r="D7" s="7"/>
      <c r="E7" s="7"/>
      <c r="F7" s="7"/>
      <c r="G7" s="7"/>
      <c r="H7" s="7"/>
      <c r="I7" s="7" t="s">
        <v>194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 ht="30" customHeight="1" x14ac:dyDescent="0.2">
      <c r="A8" s="51" t="e">
        <f>CONCATENATE(#REF!,#REF!)</f>
        <v>#REF!</v>
      </c>
      <c r="B8" s="51" t="s">
        <v>612</v>
      </c>
      <c r="C8" s="51" t="s">
        <v>196</v>
      </c>
      <c r="D8" s="51" t="s">
        <v>161</v>
      </c>
      <c r="E8" s="51" t="s">
        <v>55</v>
      </c>
      <c r="F8" s="51">
        <v>10000</v>
      </c>
      <c r="G8" s="51"/>
      <c r="H8" s="52" t="str">
        <f t="shared" ref="H8:H31" si="0">IF(B8&lt;&gt;0,CONCATENATE(B8,"-",C8,"-",D8,"-",E8,"-",F8,"-",G8),"")</f>
        <v>SCE-RES-R00-DI-10000-</v>
      </c>
      <c r="I8" s="73" t="s">
        <v>197</v>
      </c>
      <c r="J8" s="24" t="s">
        <v>27</v>
      </c>
      <c r="K8" s="23" t="s">
        <v>613</v>
      </c>
      <c r="L8" s="32">
        <v>45733</v>
      </c>
      <c r="M8" s="33"/>
      <c r="N8" s="32"/>
      <c r="O8" s="33"/>
      <c r="P8" s="23"/>
      <c r="Q8" s="33"/>
      <c r="R8" s="32"/>
      <c r="S8" s="33"/>
      <c r="T8" s="32"/>
      <c r="U8" s="33"/>
      <c r="V8" s="23"/>
      <c r="W8" s="23"/>
      <c r="X8" s="32"/>
      <c r="Y8" s="33"/>
      <c r="Z8" s="32"/>
      <c r="AA8" s="33"/>
      <c r="AB8" s="23"/>
      <c r="AC8" s="23"/>
      <c r="AD8" s="32"/>
      <c r="AE8" s="33"/>
      <c r="AF8" s="32"/>
      <c r="AG8" s="33"/>
      <c r="AH8" s="23"/>
      <c r="AI8" s="33"/>
      <c r="AJ8" s="32"/>
      <c r="AK8" s="33"/>
      <c r="AL8" s="32"/>
      <c r="AM8" s="3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</row>
    <row r="9" spans="1:59" ht="30" customHeight="1" x14ac:dyDescent="0.2">
      <c r="A9" s="51" t="e">
        <f>CONCATENATE(#REF!,#REF!)</f>
        <v>#REF!</v>
      </c>
      <c r="B9" s="51" t="s">
        <v>612</v>
      </c>
      <c r="C9" s="51" t="s">
        <v>198</v>
      </c>
      <c r="D9" s="51" t="s">
        <v>62</v>
      </c>
      <c r="E9" s="51" t="s">
        <v>59</v>
      </c>
      <c r="F9" s="51">
        <v>10000</v>
      </c>
      <c r="G9" s="51"/>
      <c r="H9" s="52" t="str">
        <f t="shared" si="0"/>
        <v>SCE-IDE-P00-PA-10000-</v>
      </c>
      <c r="I9" s="56" t="s">
        <v>199</v>
      </c>
      <c r="J9" s="24" t="s">
        <v>27</v>
      </c>
      <c r="K9" s="23" t="s">
        <v>614</v>
      </c>
      <c r="L9" s="32">
        <v>45763</v>
      </c>
      <c r="M9" s="33"/>
      <c r="N9" s="32"/>
      <c r="O9" s="33"/>
      <c r="P9" s="23"/>
      <c r="Q9" s="33"/>
      <c r="R9" s="32"/>
      <c r="S9" s="33"/>
      <c r="T9" s="32"/>
      <c r="U9" s="33"/>
      <c r="V9" s="23"/>
      <c r="W9" s="23"/>
      <c r="X9" s="32"/>
      <c r="Y9" s="33"/>
      <c r="Z9" s="32"/>
      <c r="AA9" s="33"/>
      <c r="AB9" s="23"/>
      <c r="AC9" s="23"/>
      <c r="AD9" s="32"/>
      <c r="AE9" s="33"/>
      <c r="AF9" s="32"/>
      <c r="AG9" s="33"/>
      <c r="AH9" s="23"/>
      <c r="AI9" s="33"/>
      <c r="AJ9" s="32"/>
      <c r="AK9" s="33"/>
      <c r="AL9" s="32"/>
      <c r="AM9" s="3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59" ht="30" customHeight="1" x14ac:dyDescent="0.2">
      <c r="A10" s="51" t="e">
        <f>CONCATENATE(#REF!,#REF!)</f>
        <v>#REF!</v>
      </c>
      <c r="B10" s="51" t="s">
        <v>612</v>
      </c>
      <c r="C10" s="51" t="s">
        <v>196</v>
      </c>
      <c r="D10" s="51" t="s">
        <v>200</v>
      </c>
      <c r="E10" s="51" t="s">
        <v>59</v>
      </c>
      <c r="F10" s="51">
        <v>10001</v>
      </c>
      <c r="G10" s="51"/>
      <c r="H10" s="52" t="str">
        <f t="shared" si="0"/>
        <v>SCE-RES-RPO-PA-10001-</v>
      </c>
      <c r="I10" s="53" t="s">
        <v>201</v>
      </c>
      <c r="J10" s="24" t="s">
        <v>27</v>
      </c>
      <c r="K10" s="23" t="s">
        <v>615</v>
      </c>
      <c r="L10" s="32">
        <v>45833</v>
      </c>
      <c r="M10" s="33"/>
      <c r="N10" s="32"/>
      <c r="O10" s="33"/>
      <c r="P10" s="23"/>
      <c r="Q10" s="33"/>
      <c r="R10" s="32"/>
      <c r="S10" s="33"/>
      <c r="T10" s="32"/>
      <c r="U10" s="33"/>
      <c r="V10" s="23"/>
      <c r="W10" s="23"/>
      <c r="X10" s="32"/>
      <c r="Y10" s="33"/>
      <c r="Z10" s="32"/>
      <c r="AA10" s="33"/>
      <c r="AB10" s="23"/>
      <c r="AC10" s="23"/>
      <c r="AD10" s="32"/>
      <c r="AE10" s="33"/>
      <c r="AF10" s="32"/>
      <c r="AG10" s="33"/>
      <c r="AH10" s="23"/>
      <c r="AI10" s="33"/>
      <c r="AJ10" s="32"/>
      <c r="AK10" s="33"/>
      <c r="AL10" s="32"/>
      <c r="AM10" s="3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spans="1:59" ht="30" customHeight="1" x14ac:dyDescent="0.2">
      <c r="A11" s="51" t="e">
        <f>CONCATENATE(#REF!,#REF!)</f>
        <v>#REF!</v>
      </c>
      <c r="B11" s="51" t="s">
        <v>612</v>
      </c>
      <c r="C11" s="51" t="s">
        <v>196</v>
      </c>
      <c r="D11" s="51" t="s">
        <v>200</v>
      </c>
      <c r="E11" s="51" t="s">
        <v>59</v>
      </c>
      <c r="F11" s="51">
        <v>10002</v>
      </c>
      <c r="G11" s="51"/>
      <c r="H11" s="52" t="str">
        <f t="shared" si="0"/>
        <v>SCE-RES-RPO-PA-10002-</v>
      </c>
      <c r="I11" s="73" t="s">
        <v>202</v>
      </c>
      <c r="J11" s="24" t="s">
        <v>27</v>
      </c>
      <c r="K11" s="23" t="s">
        <v>465</v>
      </c>
      <c r="L11" s="32">
        <v>45369</v>
      </c>
      <c r="M11" s="33"/>
      <c r="N11" s="32"/>
      <c r="O11" s="33"/>
      <c r="P11" s="23"/>
      <c r="Q11" s="33"/>
      <c r="R11" s="32"/>
      <c r="S11" s="33"/>
      <c r="T11" s="32"/>
      <c r="U11" s="33"/>
      <c r="V11" s="23"/>
      <c r="W11" s="23"/>
      <c r="X11" s="32"/>
      <c r="Y11" s="33"/>
      <c r="Z11" s="32"/>
      <c r="AA11" s="33"/>
      <c r="AB11" s="23"/>
      <c r="AC11" s="23"/>
      <c r="AD11" s="32"/>
      <c r="AE11" s="33"/>
      <c r="AF11" s="32"/>
      <c r="AG11" s="33"/>
      <c r="AH11" s="23"/>
      <c r="AI11" s="33"/>
      <c r="AJ11" s="32"/>
      <c r="AK11" s="33"/>
      <c r="AL11" s="32"/>
      <c r="AM11" s="3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ht="30" customHeight="1" x14ac:dyDescent="0.2">
      <c r="A12" s="51" t="e">
        <f>CONCATENATE(#REF!,#REF!)</f>
        <v>#REF!</v>
      </c>
      <c r="B12" s="51" t="s">
        <v>612</v>
      </c>
      <c r="C12" s="51" t="s">
        <v>196</v>
      </c>
      <c r="D12" s="51" t="s">
        <v>200</v>
      </c>
      <c r="E12" s="51" t="s">
        <v>59</v>
      </c>
      <c r="F12" s="51">
        <v>10003</v>
      </c>
      <c r="G12" s="51"/>
      <c r="H12" s="52" t="str">
        <f t="shared" si="0"/>
        <v>SCE-RES-RPO-PA-10003-</v>
      </c>
      <c r="I12" s="73" t="s">
        <v>203</v>
      </c>
      <c r="J12" s="24" t="s">
        <v>27</v>
      </c>
      <c r="K12" s="23" t="s">
        <v>465</v>
      </c>
      <c r="L12" s="32">
        <v>45369</v>
      </c>
      <c r="M12" s="33"/>
      <c r="N12" s="32"/>
      <c r="O12" s="33"/>
      <c r="P12" s="23"/>
      <c r="Q12" s="33"/>
      <c r="R12" s="32"/>
      <c r="S12" s="33"/>
      <c r="T12" s="32"/>
      <c r="U12" s="33"/>
      <c r="V12" s="23"/>
      <c r="W12" s="23"/>
      <c r="X12" s="32"/>
      <c r="Y12" s="33"/>
      <c r="Z12" s="32"/>
      <c r="AA12" s="33"/>
      <c r="AB12" s="23"/>
      <c r="AC12" s="23"/>
      <c r="AD12" s="32"/>
      <c r="AE12" s="33"/>
      <c r="AF12" s="32"/>
      <c r="AG12" s="33"/>
      <c r="AH12" s="23"/>
      <c r="AI12" s="33"/>
      <c r="AJ12" s="32"/>
      <c r="AK12" s="33"/>
      <c r="AL12" s="32"/>
      <c r="AM12" s="3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ht="30" customHeight="1" x14ac:dyDescent="0.2">
      <c r="A13" s="51" t="e">
        <f>CONCATENATE(#REF!,#REF!)</f>
        <v>#REF!</v>
      </c>
      <c r="B13" s="51" t="s">
        <v>612</v>
      </c>
      <c r="C13" s="51" t="s">
        <v>196</v>
      </c>
      <c r="D13" s="51" t="s">
        <v>161</v>
      </c>
      <c r="E13" s="51" t="s">
        <v>59</v>
      </c>
      <c r="F13" s="51">
        <v>10004</v>
      </c>
      <c r="G13" s="51"/>
      <c r="H13" s="52" t="str">
        <f t="shared" si="0"/>
        <v>SCE-RES-R00-PA-10004-</v>
      </c>
      <c r="I13" s="73" t="s">
        <v>204</v>
      </c>
      <c r="J13" s="24" t="s">
        <v>27</v>
      </c>
      <c r="K13" s="23" t="s">
        <v>465</v>
      </c>
      <c r="L13" s="32">
        <v>45369</v>
      </c>
      <c r="M13" s="33"/>
      <c r="N13" s="32"/>
      <c r="O13" s="33"/>
      <c r="P13" s="23"/>
      <c r="Q13" s="33"/>
      <c r="R13" s="32"/>
      <c r="S13" s="33"/>
      <c r="T13" s="32"/>
      <c r="U13" s="33"/>
      <c r="V13" s="23"/>
      <c r="W13" s="23"/>
      <c r="X13" s="32"/>
      <c r="Y13" s="33"/>
      <c r="Z13" s="32"/>
      <c r="AA13" s="33"/>
      <c r="AB13" s="23"/>
      <c r="AC13" s="23"/>
      <c r="AD13" s="32"/>
      <c r="AE13" s="33"/>
      <c r="AF13" s="32"/>
      <c r="AG13" s="33"/>
      <c r="AH13" s="23"/>
      <c r="AI13" s="33"/>
      <c r="AJ13" s="32"/>
      <c r="AK13" s="33"/>
      <c r="AL13" s="32"/>
      <c r="AM13" s="3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ht="30" customHeight="1" x14ac:dyDescent="0.2">
      <c r="A14" s="51" t="e">
        <f>CONCATENATE(#REF!,#REF!)</f>
        <v>#REF!</v>
      </c>
      <c r="B14" s="51" t="s">
        <v>612</v>
      </c>
      <c r="C14" s="51" t="s">
        <v>196</v>
      </c>
      <c r="D14" s="51" t="s">
        <v>161</v>
      </c>
      <c r="E14" s="51" t="s">
        <v>205</v>
      </c>
      <c r="F14" s="51">
        <v>10005</v>
      </c>
      <c r="G14" s="51"/>
      <c r="H14" s="52" t="str">
        <f t="shared" si="0"/>
        <v>SCE-RES-R00-IT-10005-</v>
      </c>
      <c r="I14" s="73" t="s">
        <v>206</v>
      </c>
      <c r="J14" s="24" t="s">
        <v>27</v>
      </c>
      <c r="K14" s="23" t="s">
        <v>465</v>
      </c>
      <c r="L14" s="32">
        <v>45369</v>
      </c>
      <c r="M14" s="33"/>
      <c r="N14" s="32"/>
      <c r="O14" s="33"/>
      <c r="P14" s="23"/>
      <c r="Q14" s="33"/>
      <c r="R14" s="32"/>
      <c r="S14" s="33"/>
      <c r="T14" s="32"/>
      <c r="U14" s="33"/>
      <c r="V14" s="23"/>
      <c r="W14" s="23"/>
      <c r="X14" s="32"/>
      <c r="Y14" s="33"/>
      <c r="Z14" s="32"/>
      <c r="AA14" s="33"/>
      <c r="AB14" s="23"/>
      <c r="AC14" s="23"/>
      <c r="AD14" s="32"/>
      <c r="AE14" s="33"/>
      <c r="AF14" s="32"/>
      <c r="AG14" s="33"/>
      <c r="AH14" s="23"/>
      <c r="AI14" s="33"/>
      <c r="AJ14" s="32"/>
      <c r="AK14" s="33"/>
      <c r="AL14" s="32"/>
      <c r="AM14" s="3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ht="30" customHeight="1" x14ac:dyDescent="0.2">
      <c r="A15" s="51" t="e">
        <f>CONCATENATE(#REF!,#REF!)</f>
        <v>#REF!</v>
      </c>
      <c r="B15" s="51" t="s">
        <v>612</v>
      </c>
      <c r="C15" s="57" t="s">
        <v>104</v>
      </c>
      <c r="D15" s="57" t="s">
        <v>161</v>
      </c>
      <c r="E15" s="51"/>
      <c r="F15" s="51">
        <v>10019</v>
      </c>
      <c r="G15" s="51"/>
      <c r="H15" s="52" t="str">
        <f t="shared" si="0"/>
        <v>SCE-TC2-R00--10019-</v>
      </c>
      <c r="I15" s="73" t="s">
        <v>208</v>
      </c>
      <c r="J15" s="24" t="s">
        <v>28</v>
      </c>
      <c r="K15" s="23" t="s">
        <v>269</v>
      </c>
      <c r="L15" s="32">
        <v>45904</v>
      </c>
      <c r="M15" s="33"/>
      <c r="N15" s="32"/>
      <c r="O15" s="33"/>
      <c r="P15" s="23" t="s">
        <v>44</v>
      </c>
      <c r="Q15" s="23" t="s">
        <v>616</v>
      </c>
      <c r="R15" s="32">
        <v>46010</v>
      </c>
      <c r="S15" s="33"/>
      <c r="T15" s="32"/>
      <c r="U15" s="33"/>
      <c r="V15" s="23"/>
      <c r="W15" s="23"/>
      <c r="X15" s="32"/>
      <c r="Y15" s="33"/>
      <c r="Z15" s="32"/>
      <c r="AA15" s="33"/>
      <c r="AB15" s="23"/>
      <c r="AC15" s="23"/>
      <c r="AD15" s="32"/>
      <c r="AE15" s="33"/>
      <c r="AF15" s="32"/>
      <c r="AG15" s="33"/>
      <c r="AH15" s="23"/>
      <c r="AI15" s="33"/>
      <c r="AJ15" s="32"/>
      <c r="AK15" s="33"/>
      <c r="AL15" s="32"/>
      <c r="AM15" s="3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ht="30" customHeight="1" x14ac:dyDescent="0.2">
      <c r="A16" s="51" t="e">
        <f>CONCATENATE(#REF!,#REF!)</f>
        <v>#REF!</v>
      </c>
      <c r="B16" s="51" t="s">
        <v>612</v>
      </c>
      <c r="C16" s="51" t="s">
        <v>196</v>
      </c>
      <c r="D16" s="51" t="s">
        <v>200</v>
      </c>
      <c r="E16" s="51" t="s">
        <v>59</v>
      </c>
      <c r="F16" s="58">
        <v>10007</v>
      </c>
      <c r="G16" s="51"/>
      <c r="H16" s="52" t="str">
        <f t="shared" si="0"/>
        <v>SCE-RES-RPO-PA-10007-</v>
      </c>
      <c r="I16" s="53" t="s">
        <v>617</v>
      </c>
      <c r="J16" s="24" t="s">
        <v>27</v>
      </c>
      <c r="K16" s="23" t="s">
        <v>618</v>
      </c>
      <c r="L16" s="32">
        <v>45881</v>
      </c>
      <c r="M16" s="33"/>
      <c r="N16" s="32"/>
      <c r="O16" s="33"/>
      <c r="P16" s="23"/>
      <c r="Q16" s="33"/>
      <c r="R16" s="32"/>
      <c r="S16" s="33"/>
      <c r="T16" s="32"/>
      <c r="U16" s="33"/>
      <c r="V16" s="23"/>
      <c r="W16" s="23"/>
      <c r="X16" s="32"/>
      <c r="Y16" s="33"/>
      <c r="Z16" s="32"/>
      <c r="AA16" s="33"/>
      <c r="AB16" s="23"/>
      <c r="AC16" s="23"/>
      <c r="AD16" s="32"/>
      <c r="AE16" s="33"/>
      <c r="AF16" s="32"/>
      <c r="AG16" s="33"/>
      <c r="AH16" s="23"/>
      <c r="AI16" s="33"/>
      <c r="AJ16" s="32"/>
      <c r="AK16" s="33"/>
      <c r="AL16" s="32"/>
      <c r="AM16" s="3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ht="30" customHeight="1" x14ac:dyDescent="0.2">
      <c r="A17" s="51" t="e">
        <f>CONCATENATE(#REF!,#REF!)</f>
        <v>#REF!</v>
      </c>
      <c r="B17" s="51" t="s">
        <v>612</v>
      </c>
      <c r="C17" s="51" t="s">
        <v>196</v>
      </c>
      <c r="D17" s="51" t="s">
        <v>200</v>
      </c>
      <c r="E17" s="51" t="s">
        <v>59</v>
      </c>
      <c r="F17" s="58">
        <v>10008</v>
      </c>
      <c r="G17" s="51"/>
      <c r="H17" s="52" t="str">
        <f t="shared" si="0"/>
        <v>SCE-RES-RPO-PA-10008-</v>
      </c>
      <c r="I17" s="53" t="s">
        <v>210</v>
      </c>
      <c r="J17" s="24" t="s">
        <v>27</v>
      </c>
      <c r="K17" s="23" t="s">
        <v>615</v>
      </c>
      <c r="L17" s="32">
        <v>45833</v>
      </c>
      <c r="M17" s="33"/>
      <c r="N17" s="32"/>
      <c r="O17" s="33"/>
      <c r="P17" s="23"/>
      <c r="Q17" s="33"/>
      <c r="R17" s="32"/>
      <c r="S17" s="33"/>
      <c r="T17" s="32"/>
      <c r="U17" s="33"/>
      <c r="V17" s="23"/>
      <c r="W17" s="23"/>
      <c r="X17" s="32"/>
      <c r="Y17" s="33"/>
      <c r="Z17" s="32"/>
      <c r="AA17" s="33"/>
      <c r="AB17" s="23"/>
      <c r="AC17" s="23"/>
      <c r="AD17" s="32"/>
      <c r="AE17" s="33"/>
      <c r="AF17" s="32"/>
      <c r="AG17" s="33"/>
      <c r="AH17" s="23"/>
      <c r="AI17" s="33"/>
      <c r="AJ17" s="32"/>
      <c r="AK17" s="33"/>
      <c r="AL17" s="32"/>
      <c r="AM17" s="3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ht="30" customHeight="1" x14ac:dyDescent="0.2">
      <c r="A18" s="51" t="e">
        <f>CONCATENATE(#REF!,#REF!)</f>
        <v>#REF!</v>
      </c>
      <c r="B18" s="51" t="s">
        <v>612</v>
      </c>
      <c r="C18" s="51" t="s">
        <v>196</v>
      </c>
      <c r="D18" s="51" t="s">
        <v>200</v>
      </c>
      <c r="E18" s="51" t="s">
        <v>59</v>
      </c>
      <c r="F18" s="58">
        <v>10009</v>
      </c>
      <c r="G18" s="51"/>
      <c r="H18" s="52" t="str">
        <f t="shared" si="0"/>
        <v>SCE-RES-RPO-PA-10009-</v>
      </c>
      <c r="I18" s="53" t="s">
        <v>211</v>
      </c>
      <c r="J18" s="24" t="s">
        <v>27</v>
      </c>
      <c r="K18" s="23" t="s">
        <v>619</v>
      </c>
      <c r="L18" s="32">
        <v>45881</v>
      </c>
      <c r="M18" s="33"/>
      <c r="N18" s="32"/>
      <c r="O18" s="33"/>
      <c r="P18" s="23"/>
      <c r="Q18" s="33"/>
      <c r="R18" s="32"/>
      <c r="S18" s="33"/>
      <c r="T18" s="32"/>
      <c r="U18" s="33"/>
      <c r="V18" s="23"/>
      <c r="W18" s="23"/>
      <c r="X18" s="32"/>
      <c r="Y18" s="33"/>
      <c r="Z18" s="32"/>
      <c r="AA18" s="33"/>
      <c r="AB18" s="23"/>
      <c r="AC18" s="23"/>
      <c r="AD18" s="32"/>
      <c r="AE18" s="33"/>
      <c r="AF18" s="32"/>
      <c r="AG18" s="33"/>
      <c r="AH18" s="23"/>
      <c r="AI18" s="33"/>
      <c r="AJ18" s="32"/>
      <c r="AK18" s="33"/>
      <c r="AL18" s="32"/>
      <c r="AM18" s="3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ht="30" customHeight="1" x14ac:dyDescent="0.2">
      <c r="A19" s="51" t="e">
        <f>CONCATENATE(#REF!,#REF!)</f>
        <v>#REF!</v>
      </c>
      <c r="B19" s="51" t="s">
        <v>612</v>
      </c>
      <c r="C19" s="51" t="s">
        <v>196</v>
      </c>
      <c r="D19" s="51" t="s">
        <v>200</v>
      </c>
      <c r="E19" s="51" t="s">
        <v>59</v>
      </c>
      <c r="F19" s="58">
        <v>10010</v>
      </c>
      <c r="G19" s="51"/>
      <c r="H19" s="52" t="str">
        <f t="shared" si="0"/>
        <v>SCE-RES-RPO-PA-10010-</v>
      </c>
      <c r="I19" s="53" t="s">
        <v>213</v>
      </c>
      <c r="J19" s="24" t="s">
        <v>27</v>
      </c>
      <c r="K19" s="23" t="s">
        <v>619</v>
      </c>
      <c r="L19" s="32">
        <v>45881</v>
      </c>
      <c r="M19" s="33"/>
      <c r="N19" s="32"/>
      <c r="O19" s="33"/>
      <c r="P19" s="23"/>
      <c r="Q19" s="33"/>
      <c r="R19" s="32"/>
      <c r="S19" s="33"/>
      <c r="T19" s="32"/>
      <c r="U19" s="33"/>
      <c r="V19" s="23"/>
      <c r="W19" s="23"/>
      <c r="X19" s="32"/>
      <c r="Y19" s="33"/>
      <c r="Z19" s="32"/>
      <c r="AA19" s="33"/>
      <c r="AB19" s="23"/>
      <c r="AC19" s="23"/>
      <c r="AD19" s="32"/>
      <c r="AE19" s="33"/>
      <c r="AF19" s="32"/>
      <c r="AG19" s="33"/>
      <c r="AH19" s="23"/>
      <c r="AI19" s="33"/>
      <c r="AJ19" s="32"/>
      <c r="AK19" s="33"/>
      <c r="AL19" s="32"/>
      <c r="AM19" s="3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ht="30" customHeight="1" x14ac:dyDescent="0.2">
      <c r="A20" s="51" t="e">
        <f>CONCATENATE(#REF!,#REF!)</f>
        <v>#REF!</v>
      </c>
      <c r="B20" s="51" t="s">
        <v>612</v>
      </c>
      <c r="C20" s="51" t="s">
        <v>196</v>
      </c>
      <c r="D20" s="51" t="s">
        <v>200</v>
      </c>
      <c r="E20" s="51" t="s">
        <v>59</v>
      </c>
      <c r="F20" s="58">
        <v>10011</v>
      </c>
      <c r="G20" s="51"/>
      <c r="H20" s="52" t="str">
        <f t="shared" si="0"/>
        <v>SCE-RES-RPO-PA-10011-</v>
      </c>
      <c r="I20" s="53" t="s">
        <v>216</v>
      </c>
      <c r="J20" s="24" t="s">
        <v>27</v>
      </c>
      <c r="K20" s="23" t="s">
        <v>619</v>
      </c>
      <c r="L20" s="32">
        <v>45881</v>
      </c>
      <c r="M20" s="33"/>
      <c r="N20" s="32"/>
      <c r="O20" s="33"/>
      <c r="P20" s="23"/>
      <c r="Q20" s="33"/>
      <c r="R20" s="32"/>
      <c r="S20" s="33"/>
      <c r="T20" s="32"/>
      <c r="U20" s="33"/>
      <c r="V20" s="23"/>
      <c r="W20" s="23"/>
      <c r="X20" s="32"/>
      <c r="Y20" s="33"/>
      <c r="Z20" s="32"/>
      <c r="AA20" s="33"/>
      <c r="AB20" s="23"/>
      <c r="AC20" s="23"/>
      <c r="AD20" s="32"/>
      <c r="AE20" s="33"/>
      <c r="AF20" s="32"/>
      <c r="AG20" s="33"/>
      <c r="AH20" s="23"/>
      <c r="AI20" s="33"/>
      <c r="AJ20" s="32"/>
      <c r="AK20" s="33"/>
      <c r="AL20" s="32"/>
      <c r="AM20" s="3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ht="30" customHeight="1" x14ac:dyDescent="0.2">
      <c r="A21" s="51" t="e">
        <f>CONCATENATE(#REF!,#REF!)</f>
        <v>#REF!</v>
      </c>
      <c r="B21" s="51" t="s">
        <v>612</v>
      </c>
      <c r="C21" s="51" t="s">
        <v>196</v>
      </c>
      <c r="D21" s="51" t="s">
        <v>161</v>
      </c>
      <c r="E21" s="51" t="s">
        <v>55</v>
      </c>
      <c r="F21" s="58">
        <v>10001</v>
      </c>
      <c r="G21" s="51"/>
      <c r="H21" s="52" t="str">
        <f t="shared" si="0"/>
        <v>SCE-RES-R00-DI-10001-</v>
      </c>
      <c r="I21" s="53" t="s">
        <v>217</v>
      </c>
      <c r="J21" s="24" t="s">
        <v>27</v>
      </c>
      <c r="K21" s="23" t="s">
        <v>620</v>
      </c>
      <c r="L21" s="32">
        <v>45758</v>
      </c>
      <c r="M21" s="33"/>
      <c r="N21" s="32"/>
      <c r="O21" s="33"/>
      <c r="P21" s="23"/>
      <c r="Q21" s="33"/>
      <c r="R21" s="32"/>
      <c r="S21" s="33"/>
      <c r="T21" s="32"/>
      <c r="U21" s="33"/>
      <c r="V21" s="23"/>
      <c r="W21" s="23"/>
      <c r="X21" s="32"/>
      <c r="Y21" s="33"/>
      <c r="Z21" s="32"/>
      <c r="AA21" s="33"/>
      <c r="AB21" s="23"/>
      <c r="AC21" s="23"/>
      <c r="AD21" s="32"/>
      <c r="AE21" s="33"/>
      <c r="AF21" s="32"/>
      <c r="AG21" s="33"/>
      <c r="AH21" s="23"/>
      <c r="AI21" s="33"/>
      <c r="AJ21" s="32"/>
      <c r="AK21" s="33"/>
      <c r="AL21" s="32"/>
      <c r="AM21" s="3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ht="30" customHeight="1" x14ac:dyDescent="0.2">
      <c r="A22" s="51" t="e">
        <f>CONCATENATE(#REF!,#REF!)</f>
        <v>#REF!</v>
      </c>
      <c r="B22" s="51" t="s">
        <v>612</v>
      </c>
      <c r="C22" s="51" t="s">
        <v>196</v>
      </c>
      <c r="D22" s="51" t="s">
        <v>161</v>
      </c>
      <c r="E22" s="51" t="s">
        <v>55</v>
      </c>
      <c r="F22" s="58">
        <v>10002</v>
      </c>
      <c r="G22" s="51"/>
      <c r="H22" s="52" t="str">
        <f t="shared" si="0"/>
        <v>SCE-RES-R00-DI-10002-</v>
      </c>
      <c r="I22" s="53" t="s">
        <v>219</v>
      </c>
      <c r="J22" s="24" t="s">
        <v>27</v>
      </c>
      <c r="K22" s="23" t="s">
        <v>620</v>
      </c>
      <c r="L22" s="32">
        <v>45758</v>
      </c>
      <c r="M22" s="33"/>
      <c r="N22" s="32"/>
      <c r="O22" s="33"/>
      <c r="P22" s="23"/>
      <c r="Q22" s="33"/>
      <c r="R22" s="32"/>
      <c r="S22" s="33"/>
      <c r="T22" s="32"/>
      <c r="U22" s="33"/>
      <c r="V22" s="23"/>
      <c r="W22" s="23"/>
      <c r="X22" s="32"/>
      <c r="Y22" s="33"/>
      <c r="Z22" s="32"/>
      <c r="AA22" s="33"/>
      <c r="AB22" s="23"/>
      <c r="AC22" s="23"/>
      <c r="AD22" s="32"/>
      <c r="AE22" s="33"/>
      <c r="AF22" s="32"/>
      <c r="AG22" s="33"/>
      <c r="AH22" s="23"/>
      <c r="AI22" s="33"/>
      <c r="AJ22" s="32"/>
      <c r="AK22" s="33"/>
      <c r="AL22" s="32"/>
      <c r="AM22" s="3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ht="26.25" customHeight="1" x14ac:dyDescent="0.2">
      <c r="A23" s="7"/>
      <c r="B23" s="51" t="s">
        <v>612</v>
      </c>
      <c r="C23" s="7"/>
      <c r="D23" s="7"/>
      <c r="E23" s="7"/>
      <c r="F23" s="7"/>
      <c r="G23" s="7"/>
      <c r="H23" s="52" t="str">
        <f t="shared" si="0"/>
        <v>SCE-----</v>
      </c>
      <c r="I23" s="7" t="s">
        <v>220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ht="30" customHeight="1" x14ac:dyDescent="0.2">
      <c r="A24" s="51" t="e">
        <f>CONCATENATE(#REF!,#REF!)</f>
        <v>#REF!</v>
      </c>
      <c r="B24" s="51" t="s">
        <v>612</v>
      </c>
      <c r="C24" s="51" t="s">
        <v>221</v>
      </c>
      <c r="D24" s="51" t="s">
        <v>176</v>
      </c>
      <c r="E24" s="51" t="s">
        <v>50</v>
      </c>
      <c r="F24" s="51">
        <v>10000</v>
      </c>
      <c r="G24" s="51"/>
      <c r="H24" s="52" t="str">
        <f t="shared" si="0"/>
        <v>SCE-EDM-PO0-PL-10000-</v>
      </c>
      <c r="I24" s="73" t="s">
        <v>222</v>
      </c>
      <c r="J24" s="24" t="s">
        <v>27</v>
      </c>
      <c r="K24" s="21" t="s">
        <v>621</v>
      </c>
      <c r="L24" s="32">
        <v>45195</v>
      </c>
      <c r="M24" s="33"/>
      <c r="N24" s="32"/>
      <c r="O24" s="33"/>
      <c r="P24" s="23" t="s">
        <v>28</v>
      </c>
      <c r="Q24" s="21" t="s">
        <v>622</v>
      </c>
      <c r="R24" s="32">
        <v>45728</v>
      </c>
      <c r="S24" s="33"/>
      <c r="T24" s="32"/>
      <c r="U24" s="33"/>
      <c r="V24" s="23"/>
      <c r="W24" s="23"/>
      <c r="X24" s="32"/>
      <c r="Y24" s="33"/>
      <c r="Z24" s="32"/>
      <c r="AA24" s="33"/>
      <c r="AB24" s="23"/>
      <c r="AC24" s="23"/>
      <c r="AD24" s="32"/>
      <c r="AE24" s="33"/>
      <c r="AF24" s="32"/>
      <c r="AG24" s="33"/>
      <c r="AH24" s="23"/>
      <c r="AI24" s="33"/>
      <c r="AJ24" s="32"/>
      <c r="AK24" s="33"/>
      <c r="AL24" s="32"/>
      <c r="AM24" s="3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ht="30" customHeight="1" x14ac:dyDescent="0.2">
      <c r="A25" s="51" t="e">
        <f>CONCATENATE(#REF!,#REF!)</f>
        <v>#REF!</v>
      </c>
      <c r="B25" s="51" t="s">
        <v>612</v>
      </c>
      <c r="C25" s="51" t="s">
        <v>221</v>
      </c>
      <c r="D25" s="51" t="s">
        <v>176</v>
      </c>
      <c r="E25" s="51" t="s">
        <v>50</v>
      </c>
      <c r="F25" s="51">
        <v>10001</v>
      </c>
      <c r="G25" s="51"/>
      <c r="H25" s="52" t="str">
        <f t="shared" si="0"/>
        <v>SCE-EDM-PO0-PL-10001-</v>
      </c>
      <c r="I25" s="73" t="s">
        <v>227</v>
      </c>
      <c r="J25" s="24" t="s">
        <v>27</v>
      </c>
      <c r="K25" s="21" t="s">
        <v>621</v>
      </c>
      <c r="L25" s="32">
        <v>45195</v>
      </c>
      <c r="M25" s="33"/>
      <c r="N25" s="32"/>
      <c r="O25" s="33"/>
      <c r="P25" s="23" t="s">
        <v>42</v>
      </c>
      <c r="Q25" s="21" t="s">
        <v>622</v>
      </c>
      <c r="R25" s="32">
        <v>45728</v>
      </c>
      <c r="S25" s="33"/>
      <c r="T25" s="32"/>
      <c r="U25" s="33"/>
      <c r="V25" s="23"/>
      <c r="W25" s="23"/>
      <c r="X25" s="32"/>
      <c r="Y25" s="33"/>
      <c r="Z25" s="32"/>
      <c r="AA25" s="33"/>
      <c r="AB25" s="23"/>
      <c r="AC25" s="23"/>
      <c r="AD25" s="32"/>
      <c r="AE25" s="33"/>
      <c r="AF25" s="32"/>
      <c r="AG25" s="33"/>
      <c r="AH25" s="23"/>
      <c r="AI25" s="33"/>
      <c r="AJ25" s="32"/>
      <c r="AK25" s="33"/>
      <c r="AL25" s="32"/>
      <c r="AM25" s="3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ht="30" customHeight="1" x14ac:dyDescent="0.2">
      <c r="A26" s="51" t="e">
        <f>CONCATENATE(#REF!,#REF!)</f>
        <v>#REF!</v>
      </c>
      <c r="B26" s="51" t="s">
        <v>612</v>
      </c>
      <c r="C26" s="51" t="s">
        <v>221</v>
      </c>
      <c r="D26" s="51" t="s">
        <v>176</v>
      </c>
      <c r="E26" s="51" t="s">
        <v>50</v>
      </c>
      <c r="F26" s="51">
        <v>10002</v>
      </c>
      <c r="G26" s="51"/>
      <c r="H26" s="52" t="str">
        <f t="shared" si="0"/>
        <v>SCE-EDM-PO0-PL-10002-</v>
      </c>
      <c r="I26" s="73" t="s">
        <v>228</v>
      </c>
      <c r="J26" s="24" t="s">
        <v>27</v>
      </c>
      <c r="K26" s="21" t="s">
        <v>621</v>
      </c>
      <c r="L26" s="32">
        <v>45195</v>
      </c>
      <c r="M26" s="33"/>
      <c r="N26" s="32"/>
      <c r="O26" s="33"/>
      <c r="P26" s="23"/>
      <c r="Q26" s="33"/>
      <c r="R26" s="32"/>
      <c r="S26" s="33"/>
      <c r="T26" s="32"/>
      <c r="U26" s="33"/>
      <c r="V26" s="23"/>
      <c r="W26" s="23"/>
      <c r="X26" s="32"/>
      <c r="Y26" s="33"/>
      <c r="Z26" s="32"/>
      <c r="AA26" s="33"/>
      <c r="AB26" s="23"/>
      <c r="AC26" s="23"/>
      <c r="AD26" s="32"/>
      <c r="AE26" s="33"/>
      <c r="AF26" s="32"/>
      <c r="AG26" s="33"/>
      <c r="AH26" s="23"/>
      <c r="AI26" s="33"/>
      <c r="AJ26" s="32"/>
      <c r="AK26" s="33"/>
      <c r="AL26" s="32"/>
      <c r="AM26" s="3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ht="30" customHeight="1" x14ac:dyDescent="0.2">
      <c r="A27" s="51" t="e">
        <f>CONCATENATE(#REF!,#REF!)</f>
        <v>#REF!</v>
      </c>
      <c r="B27" s="51" t="s">
        <v>612</v>
      </c>
      <c r="C27" s="51" t="s">
        <v>221</v>
      </c>
      <c r="D27" s="51" t="s">
        <v>176</v>
      </c>
      <c r="E27" s="51" t="s">
        <v>50</v>
      </c>
      <c r="F27" s="51">
        <v>10003</v>
      </c>
      <c r="G27" s="51"/>
      <c r="H27" s="52" t="str">
        <f t="shared" si="0"/>
        <v>SCE-EDM-PO0-PL-10003-</v>
      </c>
      <c r="I27" s="73" t="s">
        <v>230</v>
      </c>
      <c r="J27" s="24" t="s">
        <v>27</v>
      </c>
      <c r="K27" s="21" t="s">
        <v>621</v>
      </c>
      <c r="L27" s="32">
        <v>45195</v>
      </c>
      <c r="M27" s="33"/>
      <c r="N27" s="32"/>
      <c r="O27" s="33"/>
      <c r="P27" s="23"/>
      <c r="Q27" s="33"/>
      <c r="R27" s="32"/>
      <c r="S27" s="33"/>
      <c r="T27" s="32"/>
      <c r="U27" s="33"/>
      <c r="V27" s="23"/>
      <c r="W27" s="23"/>
      <c r="X27" s="32"/>
      <c r="Y27" s="33"/>
      <c r="Z27" s="32"/>
      <c r="AA27" s="33"/>
      <c r="AB27" s="23"/>
      <c r="AC27" s="23"/>
      <c r="AD27" s="32"/>
      <c r="AE27" s="33"/>
      <c r="AF27" s="32"/>
      <c r="AG27" s="33"/>
      <c r="AH27" s="23"/>
      <c r="AI27" s="33"/>
      <c r="AJ27" s="32"/>
      <c r="AK27" s="33"/>
      <c r="AL27" s="32"/>
      <c r="AM27" s="3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ht="30" customHeight="1" x14ac:dyDescent="0.2">
      <c r="A28" s="51" t="e">
        <f>CONCATENATE(#REF!,#REF!)</f>
        <v>#REF!</v>
      </c>
      <c r="B28" s="51" t="s">
        <v>612</v>
      </c>
      <c r="C28" s="51" t="s">
        <v>221</v>
      </c>
      <c r="D28" s="51" t="s">
        <v>231</v>
      </c>
      <c r="E28" s="51" t="s">
        <v>50</v>
      </c>
      <c r="F28" s="51">
        <v>10004</v>
      </c>
      <c r="G28" s="51"/>
      <c r="H28" s="52" t="str">
        <f t="shared" si="0"/>
        <v>SCE-EDM-EOR-PL-10004-</v>
      </c>
      <c r="I28" s="73" t="s">
        <v>232</v>
      </c>
      <c r="J28" s="24" t="s">
        <v>27</v>
      </c>
      <c r="K28" s="21" t="s">
        <v>623</v>
      </c>
      <c r="L28" s="32">
        <v>45859</v>
      </c>
      <c r="M28" s="33"/>
      <c r="N28" s="32"/>
      <c r="O28" s="33"/>
      <c r="P28" s="23"/>
      <c r="Q28" s="33"/>
      <c r="R28" s="32"/>
      <c r="S28" s="33"/>
      <c r="T28" s="32"/>
      <c r="U28" s="33"/>
      <c r="V28" s="23"/>
      <c r="W28" s="23"/>
      <c r="X28" s="32"/>
      <c r="Y28" s="33"/>
      <c r="Z28" s="32"/>
      <c r="AA28" s="33"/>
      <c r="AB28" s="23"/>
      <c r="AC28" s="23"/>
      <c r="AD28" s="32"/>
      <c r="AE28" s="33"/>
      <c r="AF28" s="32"/>
      <c r="AG28" s="33"/>
      <c r="AH28" s="23"/>
      <c r="AI28" s="33"/>
      <c r="AJ28" s="32"/>
      <c r="AK28" s="33"/>
      <c r="AL28" s="32"/>
      <c r="AM28" s="3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ht="30" customHeight="1" x14ac:dyDescent="0.2">
      <c r="A29" s="51" t="e">
        <f>CONCATENATE(#REF!,#REF!)</f>
        <v>#REF!</v>
      </c>
      <c r="B29" s="51" t="s">
        <v>612</v>
      </c>
      <c r="C29" s="51" t="s">
        <v>221</v>
      </c>
      <c r="D29" s="51" t="s">
        <v>236</v>
      </c>
      <c r="E29" s="51" t="s">
        <v>50</v>
      </c>
      <c r="F29" s="51">
        <v>10006</v>
      </c>
      <c r="G29" s="51"/>
      <c r="H29" s="52" t="str">
        <f t="shared" si="0"/>
        <v>SCE-EDM-ECD-PL-10006-</v>
      </c>
      <c r="I29" s="73" t="s">
        <v>237</v>
      </c>
      <c r="J29" s="24" t="s">
        <v>27</v>
      </c>
      <c r="K29" s="23"/>
      <c r="L29" s="32"/>
      <c r="M29" s="33"/>
      <c r="N29" s="32"/>
      <c r="O29" s="33"/>
      <c r="P29" s="23"/>
      <c r="Q29" s="33"/>
      <c r="R29" s="32"/>
      <c r="S29" s="33"/>
      <c r="T29" s="32"/>
      <c r="U29" s="33"/>
      <c r="V29" s="23"/>
      <c r="W29" s="23"/>
      <c r="X29" s="32"/>
      <c r="Y29" s="33"/>
      <c r="Z29" s="32"/>
      <c r="AA29" s="33"/>
      <c r="AB29" s="23"/>
      <c r="AC29" s="23"/>
      <c r="AD29" s="32"/>
      <c r="AE29" s="33"/>
      <c r="AF29" s="32"/>
      <c r="AG29" s="33"/>
      <c r="AH29" s="23"/>
      <c r="AI29" s="33"/>
      <c r="AJ29" s="32"/>
      <c r="AK29" s="33"/>
      <c r="AL29" s="32"/>
      <c r="AM29" s="3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ht="24.75" customHeight="1" x14ac:dyDescent="0.2">
      <c r="A30" s="51" t="e">
        <f>CONCATENATE(#REF!,#REF!)</f>
        <v>#REF!</v>
      </c>
      <c r="B30" s="51" t="s">
        <v>612</v>
      </c>
      <c r="C30" s="51" t="s">
        <v>221</v>
      </c>
      <c r="D30" s="51" t="s">
        <v>238</v>
      </c>
      <c r="E30" s="51" t="s">
        <v>50</v>
      </c>
      <c r="F30" s="51">
        <v>10007</v>
      </c>
      <c r="G30" s="58"/>
      <c r="H30" s="52" t="str">
        <f t="shared" si="0"/>
        <v>SCE-EDM-EMD-PL-10007-</v>
      </c>
      <c r="I30" s="103" t="s">
        <v>239</v>
      </c>
      <c r="J30" s="24" t="s">
        <v>27</v>
      </c>
      <c r="K30" s="23"/>
      <c r="L30" s="32"/>
      <c r="M30" s="33"/>
      <c r="N30" s="32"/>
      <c r="O30" s="33"/>
      <c r="P30" s="23"/>
      <c r="Q30" s="33"/>
      <c r="R30" s="32"/>
      <c r="S30" s="33"/>
      <c r="T30" s="32"/>
      <c r="U30" s="33"/>
      <c r="V30" s="23"/>
      <c r="W30" s="23"/>
      <c r="X30" s="32"/>
      <c r="Y30" s="33"/>
      <c r="Z30" s="32"/>
      <c r="AA30" s="33"/>
      <c r="AB30" s="23"/>
      <c r="AC30" s="23"/>
      <c r="AD30" s="32"/>
      <c r="AE30" s="33"/>
      <c r="AF30" s="32"/>
      <c r="AG30" s="33"/>
      <c r="AH30" s="23"/>
      <c r="AI30" s="33"/>
      <c r="AJ30" s="32"/>
      <c r="AK30" s="33"/>
      <c r="AL30" s="32"/>
      <c r="AM30" s="3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ht="24.75" customHeight="1" x14ac:dyDescent="0.2">
      <c r="A31" s="51" t="e">
        <f>CONCATENATE(#REF!,#REF!)</f>
        <v>#REF!</v>
      </c>
      <c r="B31" s="51" t="s">
        <v>612</v>
      </c>
      <c r="C31" s="51" t="s">
        <v>221</v>
      </c>
      <c r="D31" s="51" t="s">
        <v>238</v>
      </c>
      <c r="E31" s="51" t="s">
        <v>50</v>
      </c>
      <c r="F31" s="51">
        <v>10008</v>
      </c>
      <c r="G31" s="58"/>
      <c r="H31" s="52" t="str">
        <f t="shared" si="0"/>
        <v>SCE-EDM-EMD-PL-10008-</v>
      </c>
      <c r="I31" s="73" t="s">
        <v>240</v>
      </c>
      <c r="J31" s="24" t="s">
        <v>27</v>
      </c>
      <c r="K31" s="21" t="s">
        <v>621</v>
      </c>
      <c r="L31" s="32">
        <v>45195</v>
      </c>
      <c r="M31" s="33"/>
      <c r="N31" s="32"/>
      <c r="O31" s="33"/>
      <c r="P31" s="24" t="s">
        <v>42</v>
      </c>
      <c r="Q31" s="21" t="s">
        <v>624</v>
      </c>
      <c r="R31" s="32">
        <v>45744</v>
      </c>
      <c r="S31" s="33"/>
      <c r="T31" s="32"/>
      <c r="U31" s="33"/>
      <c r="V31" s="23" t="s">
        <v>28</v>
      </c>
      <c r="W31" s="21" t="s">
        <v>625</v>
      </c>
      <c r="X31" s="32">
        <v>45763</v>
      </c>
      <c r="Y31" s="33"/>
      <c r="Z31" s="32"/>
      <c r="AA31" s="33"/>
      <c r="AB31" s="23"/>
      <c r="AC31" s="23"/>
      <c r="AD31" s="32"/>
      <c r="AE31" s="33"/>
      <c r="AF31" s="32"/>
      <c r="AG31" s="33"/>
      <c r="AH31" s="23"/>
      <c r="AI31" s="33"/>
      <c r="AJ31" s="32"/>
      <c r="AK31" s="33"/>
      <c r="AL31" s="32"/>
      <c r="AM31" s="3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ht="24.75" customHeight="1" x14ac:dyDescent="0.2">
      <c r="A32" s="51" t="e">
        <f>CONCATENATE(#REF!,#REF!)</f>
        <v>#REF!</v>
      </c>
      <c r="B32" s="51" t="s">
        <v>612</v>
      </c>
      <c r="C32" s="51" t="s">
        <v>221</v>
      </c>
      <c r="D32" s="51" t="s">
        <v>241</v>
      </c>
      <c r="E32" s="51" t="s">
        <v>50</v>
      </c>
      <c r="F32" s="58">
        <v>10009</v>
      </c>
      <c r="G32" s="58"/>
      <c r="H32" s="52" t="str">
        <f t="shared" ref="H32:H34" si="1">IF(B32&lt;&gt;0,CONCATENATE(B32,"-",C32,"-",D32,"-",E32,"-",F32,"-",G32),"")</f>
        <v>SCE-EDM-C00-PL-10009-</v>
      </c>
      <c r="I32" s="103" t="s">
        <v>242</v>
      </c>
      <c r="J32" s="24" t="s">
        <v>27</v>
      </c>
      <c r="K32" s="23"/>
      <c r="L32" s="32"/>
      <c r="M32" s="33"/>
      <c r="N32" s="32"/>
      <c r="O32" s="33"/>
      <c r="P32" s="23"/>
      <c r="Q32" s="33"/>
      <c r="R32" s="32"/>
      <c r="S32" s="33"/>
      <c r="T32" s="32"/>
      <c r="U32" s="33"/>
      <c r="V32" s="23"/>
      <c r="W32" s="23"/>
      <c r="X32" s="32"/>
      <c r="Y32" s="33"/>
      <c r="Z32" s="32"/>
      <c r="AA32" s="33"/>
      <c r="AB32" s="23"/>
      <c r="AC32" s="23"/>
      <c r="AD32" s="32"/>
      <c r="AE32" s="33"/>
      <c r="AF32" s="32"/>
      <c r="AG32" s="33"/>
      <c r="AH32" s="23"/>
      <c r="AI32" s="33"/>
      <c r="AJ32" s="32"/>
      <c r="AK32" s="33"/>
      <c r="AL32" s="32"/>
      <c r="AM32" s="3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ht="24.75" customHeight="1" x14ac:dyDescent="0.2">
      <c r="A33" s="51" t="e">
        <f>CONCATENATE(#REF!,#REF!)</f>
        <v>#REF!</v>
      </c>
      <c r="B33" s="51" t="s">
        <v>612</v>
      </c>
      <c r="C33" s="51" t="s">
        <v>221</v>
      </c>
      <c r="D33" s="51" t="s">
        <v>243</v>
      </c>
      <c r="E33" s="51" t="s">
        <v>50</v>
      </c>
      <c r="F33" s="58">
        <v>10010</v>
      </c>
      <c r="G33" s="58"/>
      <c r="H33" s="52" t="str">
        <f t="shared" si="1"/>
        <v>SCE-EDM-EMT-PL-10010-</v>
      </c>
      <c r="I33" s="103" t="s">
        <v>244</v>
      </c>
      <c r="J33" s="24" t="s">
        <v>27</v>
      </c>
      <c r="K33" s="23"/>
      <c r="L33" s="32"/>
      <c r="M33" s="33"/>
      <c r="N33" s="32"/>
      <c r="O33" s="33"/>
      <c r="P33" s="23"/>
      <c r="Q33" s="33"/>
      <c r="R33" s="32"/>
      <c r="S33" s="33"/>
      <c r="T33" s="32"/>
      <c r="U33" s="33"/>
      <c r="V33" s="23"/>
      <c r="W33" s="23"/>
      <c r="X33" s="32"/>
      <c r="Y33" s="33"/>
      <c r="Z33" s="32"/>
      <c r="AA33" s="33"/>
      <c r="AB33" s="23"/>
      <c r="AC33" s="23"/>
      <c r="AD33" s="32"/>
      <c r="AE33" s="33"/>
      <c r="AF33" s="32"/>
      <c r="AG33" s="33"/>
      <c r="AH33" s="23"/>
      <c r="AI33" s="33"/>
      <c r="AJ33" s="32"/>
      <c r="AK33" s="33"/>
      <c r="AL33" s="32"/>
      <c r="AM33" s="3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ht="24.75" customHeight="1" x14ac:dyDescent="0.2">
      <c r="A34" s="51" t="e">
        <f>CONCATENATE(#REF!,#REF!)</f>
        <v>#REF!</v>
      </c>
      <c r="B34" s="51" t="s">
        <v>612</v>
      </c>
      <c r="C34" s="51" t="s">
        <v>221</v>
      </c>
      <c r="D34" s="51" t="s">
        <v>33</v>
      </c>
      <c r="E34" s="51" t="s">
        <v>50</v>
      </c>
      <c r="F34" s="58">
        <v>10011</v>
      </c>
      <c r="G34" s="58"/>
      <c r="H34" s="52" t="str">
        <f t="shared" si="1"/>
        <v>SCE-EDM-E00-PL-10011-</v>
      </c>
      <c r="I34" s="103" t="s">
        <v>245</v>
      </c>
      <c r="J34" s="24" t="s">
        <v>27</v>
      </c>
      <c r="K34" s="23"/>
      <c r="L34" s="32"/>
      <c r="M34" s="33"/>
      <c r="N34" s="32"/>
      <c r="O34" s="33"/>
      <c r="P34" s="23"/>
      <c r="Q34" s="33"/>
      <c r="R34" s="32"/>
      <c r="S34" s="33"/>
      <c r="T34" s="32"/>
      <c r="U34" s="33"/>
      <c r="V34" s="23"/>
      <c r="W34" s="23"/>
      <c r="X34" s="32"/>
      <c r="Y34" s="33"/>
      <c r="Z34" s="32"/>
      <c r="AA34" s="33"/>
      <c r="AB34" s="23"/>
      <c r="AC34" s="23"/>
      <c r="AD34" s="32"/>
      <c r="AE34" s="33"/>
      <c r="AF34" s="32"/>
      <c r="AG34" s="33"/>
      <c r="AH34" s="23"/>
      <c r="AI34" s="33"/>
      <c r="AJ34" s="32"/>
      <c r="AK34" s="33"/>
      <c r="AL34" s="32"/>
      <c r="AM34" s="3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ht="26.25" customHeight="1" x14ac:dyDescent="0.2">
      <c r="A35" s="6"/>
      <c r="B35" s="51" t="s">
        <v>612</v>
      </c>
      <c r="C35" s="6"/>
      <c r="D35" s="6"/>
      <c r="E35" s="6"/>
      <c r="F35" s="6"/>
      <c r="G35" s="6"/>
      <c r="H35" s="98" t="str">
        <f t="shared" ref="H35:H56" si="2">IF(B35&lt;&gt;0,CONCATENATE(B35,"-",C35,"-",D35,"-",E35,"-",F35,"-",G35),"")</f>
        <v>SCE-----</v>
      </c>
      <c r="I35" s="61" t="s">
        <v>246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1:59" ht="24.75" customHeight="1" x14ac:dyDescent="0.2">
      <c r="A36" s="51" t="e">
        <f>CONCATENATE(#REF!,#REF!)</f>
        <v>#REF!</v>
      </c>
      <c r="B36" s="51" t="s">
        <v>612</v>
      </c>
      <c r="C36" s="51" t="s">
        <v>221</v>
      </c>
      <c r="D36" s="51" t="s">
        <v>247</v>
      </c>
      <c r="E36" s="51" t="s">
        <v>34</v>
      </c>
      <c r="F36" s="51">
        <v>10012</v>
      </c>
      <c r="G36" s="58"/>
      <c r="H36" s="98" t="str">
        <f t="shared" si="2"/>
        <v>SCE-EDM-T00-MT-10012-</v>
      </c>
      <c r="I36" s="73" t="s">
        <v>475</v>
      </c>
      <c r="J36" s="24" t="s">
        <v>27</v>
      </c>
      <c r="K36" s="23"/>
      <c r="L36" s="32"/>
      <c r="M36" s="33"/>
      <c r="N36" s="32"/>
      <c r="O36" s="33"/>
      <c r="P36" s="23"/>
      <c r="Q36" s="33"/>
      <c r="R36" s="32"/>
      <c r="S36" s="33"/>
      <c r="T36" s="32"/>
      <c r="U36" s="33"/>
      <c r="V36" s="23"/>
      <c r="W36" s="23"/>
      <c r="X36" s="32"/>
      <c r="Y36" s="33"/>
      <c r="Z36" s="32"/>
      <c r="AA36" s="33"/>
      <c r="AB36" s="23"/>
      <c r="AC36" s="23"/>
      <c r="AD36" s="32"/>
      <c r="AE36" s="33"/>
      <c r="AF36" s="32"/>
      <c r="AG36" s="33"/>
      <c r="AH36" s="23"/>
      <c r="AI36" s="33"/>
      <c r="AJ36" s="32"/>
      <c r="AK36" s="33"/>
      <c r="AL36" s="32"/>
      <c r="AM36" s="3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ht="24.75" customHeight="1" x14ac:dyDescent="0.2">
      <c r="A37" s="51" t="e">
        <f>CONCATENATE(#REF!,#REF!)</f>
        <v>#REF!</v>
      </c>
      <c r="B37" s="51" t="s">
        <v>612</v>
      </c>
      <c r="C37" s="51" t="s">
        <v>32</v>
      </c>
      <c r="D37" s="51" t="s">
        <v>33</v>
      </c>
      <c r="E37" s="51" t="s">
        <v>34</v>
      </c>
      <c r="F37" s="51">
        <v>10000</v>
      </c>
      <c r="G37" s="58"/>
      <c r="H37" s="99" t="str">
        <f t="shared" si="2"/>
        <v>SCE-SAC-E00-MT-10000-</v>
      </c>
      <c r="I37" s="73" t="s">
        <v>249</v>
      </c>
      <c r="J37" s="24" t="s">
        <v>27</v>
      </c>
      <c r="K37" s="23"/>
      <c r="L37" s="32"/>
      <c r="M37" s="33"/>
      <c r="N37" s="32"/>
      <c r="O37" s="33"/>
      <c r="P37" s="23"/>
      <c r="Q37" s="33"/>
      <c r="R37" s="32"/>
      <c r="S37" s="33"/>
      <c r="T37" s="32"/>
      <c r="U37" s="33"/>
      <c r="V37" s="23"/>
      <c r="W37" s="23"/>
      <c r="X37" s="32"/>
      <c r="Y37" s="33"/>
      <c r="Z37" s="32"/>
      <c r="AA37" s="33"/>
      <c r="AB37" s="23"/>
      <c r="AC37" s="23"/>
      <c r="AD37" s="32"/>
      <c r="AE37" s="33"/>
      <c r="AF37" s="32"/>
      <c r="AG37" s="33"/>
      <c r="AH37" s="23"/>
      <c r="AI37" s="33"/>
      <c r="AJ37" s="32"/>
      <c r="AK37" s="33"/>
      <c r="AL37" s="32"/>
      <c r="AM37" s="3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ht="24.75" customHeight="1" x14ac:dyDescent="0.2">
      <c r="A38" s="51" t="e">
        <f>CONCATENATE(#REF!,#REF!)</f>
        <v>#REF!</v>
      </c>
      <c r="B38" s="51" t="s">
        <v>612</v>
      </c>
      <c r="C38" s="51" t="s">
        <v>32</v>
      </c>
      <c r="D38" s="51" t="s">
        <v>33</v>
      </c>
      <c r="E38" s="51" t="s">
        <v>34</v>
      </c>
      <c r="F38" s="51">
        <v>10001</v>
      </c>
      <c r="G38" s="58"/>
      <c r="H38" s="99" t="str">
        <f t="shared" si="2"/>
        <v>SCE-SAC-E00-MT-10001-</v>
      </c>
      <c r="I38" s="73" t="s">
        <v>250</v>
      </c>
      <c r="J38" s="24" t="s">
        <v>27</v>
      </c>
      <c r="K38" s="23"/>
      <c r="L38" s="32"/>
      <c r="M38" s="33"/>
      <c r="N38" s="32"/>
      <c r="O38" s="33"/>
      <c r="P38" s="23"/>
      <c r="Q38" s="33"/>
      <c r="R38" s="32"/>
      <c r="S38" s="33"/>
      <c r="T38" s="32"/>
      <c r="U38" s="33"/>
      <c r="V38" s="23"/>
      <c r="W38" s="23"/>
      <c r="X38" s="32"/>
      <c r="Y38" s="33"/>
      <c r="Z38" s="32"/>
      <c r="AA38" s="33"/>
      <c r="AB38" s="23"/>
      <c r="AC38" s="23"/>
      <c r="AD38" s="32"/>
      <c r="AE38" s="33"/>
      <c r="AF38" s="32"/>
      <c r="AG38" s="33"/>
      <c r="AH38" s="23"/>
      <c r="AI38" s="33"/>
      <c r="AJ38" s="32"/>
      <c r="AK38" s="33"/>
      <c r="AL38" s="32"/>
      <c r="AM38" s="3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ht="24.75" customHeight="1" x14ac:dyDescent="0.2">
      <c r="A39" s="51" t="e">
        <f>CONCATENATE(#REF!,#REF!)</f>
        <v>#REF!</v>
      </c>
      <c r="B39" s="51" t="s">
        <v>612</v>
      </c>
      <c r="C39" s="51" t="s">
        <v>251</v>
      </c>
      <c r="D39" s="51" t="s">
        <v>33</v>
      </c>
      <c r="E39" s="51" t="s">
        <v>34</v>
      </c>
      <c r="F39" s="51">
        <v>10000</v>
      </c>
      <c r="G39" s="58"/>
      <c r="H39" s="98" t="str">
        <f t="shared" si="2"/>
        <v>SCE-ILP-E00-MT-10000-</v>
      </c>
      <c r="I39" s="73" t="s">
        <v>252</v>
      </c>
      <c r="J39" s="24" t="s">
        <v>27</v>
      </c>
      <c r="K39" s="21" t="s">
        <v>43</v>
      </c>
      <c r="L39" s="22">
        <v>44986</v>
      </c>
      <c r="M39" s="33"/>
      <c r="N39" s="32"/>
      <c r="O39" s="33"/>
      <c r="P39" s="23"/>
      <c r="Q39" s="33"/>
      <c r="R39" s="32"/>
      <c r="S39" s="33"/>
      <c r="T39" s="32"/>
      <c r="U39" s="33"/>
      <c r="V39" s="23"/>
      <c r="W39" s="23"/>
      <c r="X39" s="32"/>
      <c r="Y39" s="33"/>
      <c r="Z39" s="32"/>
      <c r="AA39" s="33"/>
      <c r="AB39" s="23"/>
      <c r="AC39" s="23"/>
      <c r="AD39" s="32"/>
      <c r="AE39" s="33"/>
      <c r="AF39" s="32"/>
      <c r="AG39" s="33"/>
      <c r="AH39" s="23"/>
      <c r="AI39" s="33"/>
      <c r="AJ39" s="32"/>
      <c r="AK39" s="33"/>
      <c r="AL39" s="32"/>
      <c r="AM39" s="3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ht="24.75" customHeight="1" x14ac:dyDescent="0.2">
      <c r="A40" s="51" t="e">
        <f>CONCATENATE(#REF!,#REF!)</f>
        <v>#REF!</v>
      </c>
      <c r="B40" s="51" t="s">
        <v>612</v>
      </c>
      <c r="C40" s="62" t="s">
        <v>39</v>
      </c>
      <c r="D40" s="62" t="s">
        <v>62</v>
      </c>
      <c r="E40" s="62" t="s">
        <v>34</v>
      </c>
      <c r="F40" s="62">
        <v>10000</v>
      </c>
      <c r="G40" s="58"/>
      <c r="H40" s="98" t="str">
        <f t="shared" si="2"/>
        <v>SCE-PRO-P00-MT-10000-</v>
      </c>
      <c r="I40" s="53" t="s">
        <v>255</v>
      </c>
      <c r="J40" s="24" t="s">
        <v>27</v>
      </c>
      <c r="K40" s="21" t="s">
        <v>43</v>
      </c>
      <c r="L40" s="22">
        <v>44986</v>
      </c>
      <c r="M40" s="33"/>
      <c r="N40" s="32"/>
      <c r="O40" s="33"/>
      <c r="P40" s="23" t="s">
        <v>42</v>
      </c>
      <c r="Q40" s="21" t="s">
        <v>254</v>
      </c>
      <c r="R40" s="32">
        <v>45265</v>
      </c>
      <c r="S40" s="33"/>
      <c r="T40" s="32"/>
      <c r="U40" s="33"/>
      <c r="V40" s="21"/>
      <c r="W40" s="21"/>
      <c r="X40" s="22"/>
      <c r="Y40" s="33"/>
      <c r="Z40" s="32"/>
      <c r="AA40" s="33"/>
      <c r="AB40" s="23"/>
      <c r="AC40" s="23"/>
      <c r="AD40" s="32"/>
      <c r="AE40" s="33"/>
      <c r="AF40" s="32"/>
      <c r="AG40" s="33"/>
      <c r="AH40" s="23"/>
      <c r="AI40" s="33"/>
      <c r="AJ40" s="32"/>
      <c r="AK40" s="33"/>
      <c r="AL40" s="32"/>
      <c r="AM40" s="3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ht="24.75" customHeight="1" x14ac:dyDescent="0.2">
      <c r="A41" s="51" t="e">
        <f>CONCATENATE(#REF!,#REF!)</f>
        <v>#REF!</v>
      </c>
      <c r="B41" s="51" t="s">
        <v>612</v>
      </c>
      <c r="C41" s="62" t="s">
        <v>39</v>
      </c>
      <c r="D41" s="62" t="s">
        <v>62</v>
      </c>
      <c r="E41" s="62" t="s">
        <v>34</v>
      </c>
      <c r="F41" s="62">
        <f t="shared" ref="F41:F50" si="3">F40+1</f>
        <v>10001</v>
      </c>
      <c r="G41" s="58"/>
      <c r="H41" s="99" t="str">
        <f t="shared" si="2"/>
        <v>SCE-PRO-P00-MT-10001-</v>
      </c>
      <c r="I41" s="53" t="s">
        <v>626</v>
      </c>
      <c r="J41" s="24" t="s">
        <v>27</v>
      </c>
      <c r="K41" s="21" t="s">
        <v>43</v>
      </c>
      <c r="L41" s="22">
        <v>44986</v>
      </c>
      <c r="M41" s="33"/>
      <c r="N41" s="32"/>
      <c r="O41" s="33"/>
      <c r="P41" s="23" t="s">
        <v>42</v>
      </c>
      <c r="Q41" s="21" t="s">
        <v>254</v>
      </c>
      <c r="R41" s="32">
        <v>45265</v>
      </c>
      <c r="S41" s="33"/>
      <c r="T41" s="32"/>
      <c r="U41" s="33"/>
      <c r="V41" s="23" t="s">
        <v>28</v>
      </c>
      <c r="W41" s="23" t="s">
        <v>45</v>
      </c>
      <c r="X41" s="32">
        <v>45537</v>
      </c>
      <c r="Y41" s="33"/>
      <c r="Z41" s="32"/>
      <c r="AA41" s="33"/>
      <c r="AB41" s="23"/>
      <c r="AC41" s="23"/>
      <c r="AD41" s="32"/>
      <c r="AE41" s="33"/>
      <c r="AF41" s="32"/>
      <c r="AG41" s="33"/>
      <c r="AH41" s="23"/>
      <c r="AI41" s="33"/>
      <c r="AJ41" s="32"/>
      <c r="AK41" s="33"/>
      <c r="AL41" s="32"/>
      <c r="AM41" s="3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ht="24.75" customHeight="1" x14ac:dyDescent="0.2">
      <c r="A42" s="51" t="e">
        <f>CONCATENATE(#REF!,#REF!)</f>
        <v>#REF!</v>
      </c>
      <c r="B42" s="51" t="s">
        <v>612</v>
      </c>
      <c r="C42" s="62" t="s">
        <v>39</v>
      </c>
      <c r="D42" s="62" t="s">
        <v>62</v>
      </c>
      <c r="E42" s="62" t="s">
        <v>34</v>
      </c>
      <c r="F42" s="62">
        <f t="shared" si="3"/>
        <v>10002</v>
      </c>
      <c r="G42" s="58"/>
      <c r="H42" s="98" t="str">
        <f t="shared" si="2"/>
        <v>SCE-PRO-P00-MT-10002-</v>
      </c>
      <c r="I42" s="53" t="s">
        <v>627</v>
      </c>
      <c r="J42" s="24" t="s">
        <v>27</v>
      </c>
      <c r="K42" s="21" t="s">
        <v>43</v>
      </c>
      <c r="L42" s="22">
        <v>44986</v>
      </c>
      <c r="M42" s="33"/>
      <c r="N42" s="32"/>
      <c r="O42" s="33"/>
      <c r="P42" s="23" t="s">
        <v>42</v>
      </c>
      <c r="Q42" s="21" t="s">
        <v>254</v>
      </c>
      <c r="R42" s="32">
        <v>45265</v>
      </c>
      <c r="S42" s="33"/>
      <c r="T42" s="32"/>
      <c r="U42" s="33"/>
      <c r="V42" s="23"/>
      <c r="W42" s="23"/>
      <c r="X42" s="32"/>
      <c r="Y42" s="33"/>
      <c r="Z42" s="32"/>
      <c r="AA42" s="33"/>
      <c r="AB42" s="23"/>
      <c r="AC42" s="23"/>
      <c r="AD42" s="32"/>
      <c r="AE42" s="33"/>
      <c r="AF42" s="32"/>
      <c r="AG42" s="33"/>
      <c r="AH42" s="23"/>
      <c r="AI42" s="33"/>
      <c r="AJ42" s="32"/>
      <c r="AK42" s="33"/>
      <c r="AL42" s="32"/>
      <c r="AM42" s="3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ht="24.75" customHeight="1" x14ac:dyDescent="0.2">
      <c r="A43" s="51" t="e">
        <f>CONCATENATE(#REF!,#REF!)</f>
        <v>#REF!</v>
      </c>
      <c r="B43" s="51" t="s">
        <v>612</v>
      </c>
      <c r="C43" s="62" t="s">
        <v>39</v>
      </c>
      <c r="D43" s="62" t="s">
        <v>62</v>
      </c>
      <c r="E43" s="62" t="s">
        <v>34</v>
      </c>
      <c r="F43" s="62">
        <f t="shared" si="3"/>
        <v>10003</v>
      </c>
      <c r="G43" s="58"/>
      <c r="H43" s="99" t="str">
        <f t="shared" si="2"/>
        <v>SCE-PRO-P00-MT-10003-</v>
      </c>
      <c r="I43" s="64" t="s">
        <v>628</v>
      </c>
      <c r="J43" s="24" t="s">
        <v>27</v>
      </c>
      <c r="K43" s="21" t="s">
        <v>43</v>
      </c>
      <c r="L43" s="22">
        <v>44986</v>
      </c>
      <c r="M43" s="65"/>
      <c r="N43" s="66"/>
      <c r="O43" s="65"/>
      <c r="P43" s="23" t="s">
        <v>42</v>
      </c>
      <c r="Q43" s="21" t="s">
        <v>254</v>
      </c>
      <c r="R43" s="32">
        <v>45265</v>
      </c>
      <c r="S43" s="65"/>
      <c r="T43" s="66"/>
      <c r="U43" s="65"/>
      <c r="V43" s="23" t="s">
        <v>28</v>
      </c>
      <c r="W43" s="23" t="s">
        <v>45</v>
      </c>
      <c r="X43" s="32">
        <v>45537</v>
      </c>
      <c r="Y43" s="65"/>
      <c r="Z43" s="66"/>
      <c r="AA43" s="65"/>
      <c r="AB43" s="23"/>
      <c r="AC43" s="23"/>
      <c r="AD43" s="32"/>
      <c r="AE43" s="65"/>
      <c r="AF43" s="66"/>
      <c r="AG43" s="65"/>
      <c r="AH43" s="23"/>
      <c r="AI43" s="33"/>
      <c r="AJ43" s="32"/>
      <c r="AK43" s="65"/>
      <c r="AL43" s="66"/>
      <c r="AM43" s="65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ht="24.75" customHeight="1" x14ac:dyDescent="0.2">
      <c r="A44" s="51" t="e">
        <f>CONCATENATE(#REF!,#REF!)</f>
        <v>#REF!</v>
      </c>
      <c r="B44" s="51" t="s">
        <v>612</v>
      </c>
      <c r="C44" s="62" t="s">
        <v>39</v>
      </c>
      <c r="D44" s="62" t="s">
        <v>62</v>
      </c>
      <c r="E44" s="62" t="s">
        <v>34</v>
      </c>
      <c r="F44" s="62">
        <f t="shared" si="3"/>
        <v>10004</v>
      </c>
      <c r="G44" s="58"/>
      <c r="H44" s="99" t="str">
        <f t="shared" si="2"/>
        <v>SCE-PRO-P00-MT-10004-</v>
      </c>
      <c r="I44" s="64" t="s">
        <v>629</v>
      </c>
      <c r="J44" s="24" t="s">
        <v>27</v>
      </c>
      <c r="K44" s="21" t="s">
        <v>43</v>
      </c>
      <c r="L44" s="22">
        <v>44986</v>
      </c>
      <c r="M44" s="65"/>
      <c r="N44" s="66"/>
      <c r="O44" s="65"/>
      <c r="P44" s="23" t="s">
        <v>42</v>
      </c>
      <c r="Q44" s="21" t="s">
        <v>254</v>
      </c>
      <c r="R44" s="32">
        <v>45265</v>
      </c>
      <c r="S44" s="65"/>
      <c r="T44" s="66"/>
      <c r="U44" s="65"/>
      <c r="V44" s="23"/>
      <c r="W44" s="23"/>
      <c r="X44" s="32"/>
      <c r="Y44" s="65"/>
      <c r="Z44" s="66"/>
      <c r="AA44" s="65"/>
      <c r="AB44" s="23"/>
      <c r="AC44" s="23"/>
      <c r="AD44" s="32"/>
      <c r="AE44" s="65"/>
      <c r="AF44" s="66"/>
      <c r="AG44" s="65"/>
      <c r="AH44" s="23"/>
      <c r="AI44" s="33"/>
      <c r="AJ44" s="32"/>
      <c r="AK44" s="65"/>
      <c r="AL44" s="66"/>
      <c r="AM44" s="65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ht="24.75" customHeight="1" x14ac:dyDescent="0.2">
      <c r="A45" s="51" t="e">
        <f>CONCATENATE(#REF!,#REF!)</f>
        <v>#REF!</v>
      </c>
      <c r="B45" s="51" t="s">
        <v>612</v>
      </c>
      <c r="C45" s="62" t="s">
        <v>39</v>
      </c>
      <c r="D45" s="62" t="s">
        <v>62</v>
      </c>
      <c r="E45" s="62" t="s">
        <v>34</v>
      </c>
      <c r="F45" s="62">
        <f t="shared" si="3"/>
        <v>10005</v>
      </c>
      <c r="G45" s="58"/>
      <c r="H45" s="99" t="str">
        <f t="shared" si="2"/>
        <v>SCE-PRO-P00-MT-10005-</v>
      </c>
      <c r="I45" s="64" t="s">
        <v>630</v>
      </c>
      <c r="J45" s="24" t="s">
        <v>27</v>
      </c>
      <c r="K45" s="21" t="s">
        <v>43</v>
      </c>
      <c r="L45" s="22">
        <v>44986</v>
      </c>
      <c r="M45" s="65"/>
      <c r="N45" s="66"/>
      <c r="O45" s="65"/>
      <c r="P45" s="23" t="s">
        <v>42</v>
      </c>
      <c r="Q45" s="21" t="s">
        <v>254</v>
      </c>
      <c r="R45" s="32">
        <v>45265</v>
      </c>
      <c r="S45" s="65"/>
      <c r="T45" s="66"/>
      <c r="U45" s="65"/>
      <c r="V45" s="23" t="s">
        <v>28</v>
      </c>
      <c r="W45" s="23" t="s">
        <v>45</v>
      </c>
      <c r="X45" s="32">
        <v>45537</v>
      </c>
      <c r="Y45" s="65"/>
      <c r="Z45" s="66"/>
      <c r="AA45" s="65"/>
      <c r="AB45" s="23"/>
      <c r="AC45" s="23"/>
      <c r="AD45" s="32"/>
      <c r="AE45" s="65"/>
      <c r="AF45" s="66"/>
      <c r="AG45" s="65"/>
      <c r="AH45" s="23"/>
      <c r="AI45" s="33"/>
      <c r="AJ45" s="32"/>
      <c r="AK45" s="65"/>
      <c r="AL45" s="66"/>
      <c r="AM45" s="65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ht="24.75" customHeight="1" x14ac:dyDescent="0.2">
      <c r="A46" s="51" t="e">
        <f>CONCATENATE(#REF!,#REF!)</f>
        <v>#REF!</v>
      </c>
      <c r="B46" s="51" t="s">
        <v>612</v>
      </c>
      <c r="C46" s="62" t="s">
        <v>39</v>
      </c>
      <c r="D46" s="62" t="s">
        <v>62</v>
      </c>
      <c r="E46" s="62" t="s">
        <v>34</v>
      </c>
      <c r="F46" s="62">
        <f t="shared" si="3"/>
        <v>10006</v>
      </c>
      <c r="G46" s="58"/>
      <c r="H46" s="98" t="str">
        <f t="shared" si="2"/>
        <v>SCE-PRO-P00-MT-10006-</v>
      </c>
      <c r="I46" s="64" t="s">
        <v>631</v>
      </c>
      <c r="J46" s="24" t="s">
        <v>27</v>
      </c>
      <c r="K46" s="21" t="s">
        <v>43</v>
      </c>
      <c r="L46" s="22">
        <v>44986</v>
      </c>
      <c r="M46" s="65"/>
      <c r="N46" s="66"/>
      <c r="O46" s="65"/>
      <c r="P46" s="23" t="s">
        <v>42</v>
      </c>
      <c r="Q46" s="21" t="s">
        <v>254</v>
      </c>
      <c r="R46" s="32">
        <v>45265</v>
      </c>
      <c r="S46" s="65"/>
      <c r="T46" s="66"/>
      <c r="U46" s="65"/>
      <c r="V46" s="23" t="s">
        <v>28</v>
      </c>
      <c r="W46" s="23" t="s">
        <v>45</v>
      </c>
      <c r="X46" s="32">
        <v>45537</v>
      </c>
      <c r="Y46" s="65"/>
      <c r="Z46" s="66"/>
      <c r="AA46" s="65"/>
      <c r="AB46" s="23"/>
      <c r="AC46" s="23"/>
      <c r="AD46" s="32"/>
      <c r="AE46" s="65"/>
      <c r="AF46" s="66"/>
      <c r="AG46" s="65"/>
      <c r="AH46" s="23"/>
      <c r="AI46" s="33"/>
      <c r="AJ46" s="32"/>
      <c r="AK46" s="65"/>
      <c r="AL46" s="66"/>
      <c r="AM46" s="65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ht="24.75" customHeight="1" x14ac:dyDescent="0.2">
      <c r="A47" s="51" t="e">
        <f>CONCATENATE(#REF!,#REF!)</f>
        <v>#REF!</v>
      </c>
      <c r="B47" s="51" t="s">
        <v>612</v>
      </c>
      <c r="C47" s="62" t="s">
        <v>39</v>
      </c>
      <c r="D47" s="62" t="s">
        <v>62</v>
      </c>
      <c r="E47" s="62" t="s">
        <v>34</v>
      </c>
      <c r="F47" s="62">
        <f t="shared" si="3"/>
        <v>10007</v>
      </c>
      <c r="G47" s="58"/>
      <c r="H47" s="98" t="str">
        <f t="shared" si="2"/>
        <v>SCE-PRO-P00-MT-10007-</v>
      </c>
      <c r="I47" s="64" t="s">
        <v>263</v>
      </c>
      <c r="J47" s="24" t="s">
        <v>27</v>
      </c>
      <c r="K47" s="21" t="s">
        <v>43</v>
      </c>
      <c r="L47" s="22">
        <v>44986</v>
      </c>
      <c r="M47" s="65"/>
      <c r="N47" s="66"/>
      <c r="O47" s="65"/>
      <c r="P47" s="23" t="s">
        <v>42</v>
      </c>
      <c r="Q47" s="21" t="s">
        <v>254</v>
      </c>
      <c r="R47" s="32">
        <v>45265</v>
      </c>
      <c r="S47" s="65"/>
      <c r="T47" s="66"/>
      <c r="U47" s="65"/>
      <c r="V47" s="23" t="s">
        <v>28</v>
      </c>
      <c r="W47" s="23" t="s">
        <v>45</v>
      </c>
      <c r="X47" s="32">
        <v>45537</v>
      </c>
      <c r="Y47" s="65"/>
      <c r="Z47" s="66"/>
      <c r="AA47" s="65"/>
      <c r="AB47" s="23"/>
      <c r="AC47" s="23"/>
      <c r="AD47" s="32"/>
      <c r="AE47" s="65"/>
      <c r="AF47" s="66"/>
      <c r="AG47" s="65"/>
      <c r="AH47" s="23"/>
      <c r="AI47" s="33"/>
      <c r="AJ47" s="32"/>
      <c r="AK47" s="65"/>
      <c r="AL47" s="66"/>
      <c r="AM47" s="65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ht="24.75" customHeight="1" x14ac:dyDescent="0.2">
      <c r="A48" s="51" t="e">
        <f>CONCATENATE(#REF!,#REF!)</f>
        <v>#REF!</v>
      </c>
      <c r="B48" s="51" t="s">
        <v>612</v>
      </c>
      <c r="C48" s="62" t="s">
        <v>39</v>
      </c>
      <c r="D48" s="62" t="s">
        <v>62</v>
      </c>
      <c r="E48" s="62" t="s">
        <v>34</v>
      </c>
      <c r="F48" s="62">
        <f t="shared" si="3"/>
        <v>10008</v>
      </c>
      <c r="G48" s="58"/>
      <c r="H48" s="98" t="str">
        <f t="shared" si="2"/>
        <v>SCE-PRO-P00-MT-10008-</v>
      </c>
      <c r="I48" s="64" t="s">
        <v>632</v>
      </c>
      <c r="J48" s="24" t="s">
        <v>27</v>
      </c>
      <c r="K48" s="21" t="s">
        <v>43</v>
      </c>
      <c r="L48" s="22">
        <v>44986</v>
      </c>
      <c r="M48" s="65"/>
      <c r="N48" s="66"/>
      <c r="O48" s="65"/>
      <c r="P48" s="23" t="s">
        <v>42</v>
      </c>
      <c r="Q48" s="21" t="s">
        <v>254</v>
      </c>
      <c r="R48" s="32">
        <v>45265</v>
      </c>
      <c r="S48" s="65"/>
      <c r="T48" s="66"/>
      <c r="U48" s="65"/>
      <c r="V48" s="23" t="s">
        <v>28</v>
      </c>
      <c r="W48" s="23" t="s">
        <v>45</v>
      </c>
      <c r="X48" s="32">
        <v>45537</v>
      </c>
      <c r="Y48" s="65"/>
      <c r="Z48" s="66"/>
      <c r="AA48" s="65"/>
      <c r="AB48" s="23"/>
      <c r="AC48" s="23"/>
      <c r="AD48" s="32"/>
      <c r="AE48" s="65"/>
      <c r="AF48" s="66"/>
      <c r="AG48" s="65"/>
      <c r="AH48" s="23"/>
      <c r="AI48" s="33"/>
      <c r="AJ48" s="32"/>
      <c r="AK48" s="65"/>
      <c r="AL48" s="66"/>
      <c r="AM48" s="65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ht="24.75" customHeight="1" x14ac:dyDescent="0.2">
      <c r="A49" s="51" t="e">
        <f>CONCATENATE(#REF!,#REF!)</f>
        <v>#REF!</v>
      </c>
      <c r="B49" s="51" t="s">
        <v>612</v>
      </c>
      <c r="C49" s="62" t="s">
        <v>39</v>
      </c>
      <c r="D49" s="62" t="s">
        <v>62</v>
      </c>
      <c r="E49" s="62" t="s">
        <v>34</v>
      </c>
      <c r="F49" s="62">
        <f t="shared" si="3"/>
        <v>10009</v>
      </c>
      <c r="G49" s="58"/>
      <c r="H49" s="98" t="str">
        <f t="shared" si="2"/>
        <v>SCE-PRO-P00-MT-10009-</v>
      </c>
      <c r="I49" s="64" t="s">
        <v>633</v>
      </c>
      <c r="J49" s="24" t="s">
        <v>27</v>
      </c>
      <c r="K49" s="21" t="s">
        <v>43</v>
      </c>
      <c r="L49" s="22">
        <v>44986</v>
      </c>
      <c r="M49" s="65"/>
      <c r="N49" s="66"/>
      <c r="O49" s="65"/>
      <c r="P49" s="23" t="s">
        <v>42</v>
      </c>
      <c r="Q49" s="21" t="s">
        <v>254</v>
      </c>
      <c r="R49" s="32">
        <v>45265</v>
      </c>
      <c r="S49" s="65"/>
      <c r="T49" s="66"/>
      <c r="U49" s="65"/>
      <c r="V49" s="23" t="s">
        <v>28</v>
      </c>
      <c r="W49" s="23" t="s">
        <v>45</v>
      </c>
      <c r="X49" s="32">
        <v>45537</v>
      </c>
      <c r="Y49" s="65"/>
      <c r="Z49" s="66"/>
      <c r="AA49" s="65"/>
      <c r="AB49" s="23"/>
      <c r="AC49" s="23"/>
      <c r="AD49" s="32"/>
      <c r="AE49" s="65"/>
      <c r="AF49" s="66"/>
      <c r="AG49" s="65"/>
      <c r="AH49" s="23"/>
      <c r="AI49" s="33"/>
      <c r="AJ49" s="32"/>
      <c r="AK49" s="65"/>
      <c r="AL49" s="66"/>
      <c r="AM49" s="65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ht="24.75" customHeight="1" x14ac:dyDescent="0.2">
      <c r="A50" s="51" t="e">
        <f>CONCATENATE(#REF!,#REF!)</f>
        <v>#REF!</v>
      </c>
      <c r="B50" s="51" t="s">
        <v>612</v>
      </c>
      <c r="C50" s="62" t="s">
        <v>39</v>
      </c>
      <c r="D50" s="62" t="s">
        <v>62</v>
      </c>
      <c r="E50" s="62" t="s">
        <v>34</v>
      </c>
      <c r="F50" s="62">
        <f t="shared" si="3"/>
        <v>10010</v>
      </c>
      <c r="G50" s="58"/>
      <c r="H50" s="98" t="str">
        <f t="shared" si="2"/>
        <v>SCE-PRO-P00-MT-10010-</v>
      </c>
      <c r="I50" s="64" t="s">
        <v>264</v>
      </c>
      <c r="J50" s="24" t="s">
        <v>27</v>
      </c>
      <c r="K50" s="21" t="s">
        <v>43</v>
      </c>
      <c r="L50" s="22">
        <v>44986</v>
      </c>
      <c r="M50" s="65"/>
      <c r="N50" s="66"/>
      <c r="O50" s="65"/>
      <c r="P50" s="23" t="s">
        <v>42</v>
      </c>
      <c r="Q50" s="21" t="s">
        <v>254</v>
      </c>
      <c r="R50" s="32">
        <v>45265</v>
      </c>
      <c r="S50" s="65"/>
      <c r="T50" s="66"/>
      <c r="U50" s="65"/>
      <c r="V50" s="23"/>
      <c r="W50" s="23"/>
      <c r="X50" s="32"/>
      <c r="Y50" s="65"/>
      <c r="Z50" s="66"/>
      <c r="AA50" s="65"/>
      <c r="AB50" s="23"/>
      <c r="AC50" s="23"/>
      <c r="AD50" s="32"/>
      <c r="AE50" s="65"/>
      <c r="AF50" s="66"/>
      <c r="AG50" s="65"/>
      <c r="AH50" s="23"/>
      <c r="AI50" s="33"/>
      <c r="AJ50" s="32"/>
      <c r="AK50" s="65"/>
      <c r="AL50" s="66"/>
      <c r="AM50" s="65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ht="24.75" customHeight="1" x14ac:dyDescent="0.2">
      <c r="A51" s="6"/>
      <c r="B51" s="51" t="s">
        <v>612</v>
      </c>
      <c r="C51" s="6"/>
      <c r="D51" s="6"/>
      <c r="E51" s="6"/>
      <c r="F51" s="6"/>
      <c r="G51" s="6"/>
      <c r="H51" s="98" t="str">
        <f t="shared" si="2"/>
        <v>SCE-----</v>
      </c>
      <c r="I51" s="61" t="s">
        <v>268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</row>
    <row r="52" spans="1:59" ht="26.25" customHeight="1" x14ac:dyDescent="0.2">
      <c r="A52" s="6"/>
      <c r="B52" s="51" t="s">
        <v>612</v>
      </c>
      <c r="C52" s="6"/>
      <c r="D52" s="6"/>
      <c r="E52" s="6"/>
      <c r="F52" s="6"/>
      <c r="G52" s="6"/>
      <c r="H52" s="98" t="str">
        <f t="shared" si="2"/>
        <v>SCE-----</v>
      </c>
      <c r="I52" s="7" t="s">
        <v>270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</row>
    <row r="53" spans="1:59" ht="26.25" customHeight="1" x14ac:dyDescent="0.2">
      <c r="A53" s="6"/>
      <c r="B53" s="51" t="s">
        <v>612</v>
      </c>
      <c r="C53" s="6"/>
      <c r="D53" s="6"/>
      <c r="E53" s="6"/>
      <c r="F53" s="6"/>
      <c r="G53" s="6"/>
      <c r="H53" s="98" t="str">
        <f t="shared" si="2"/>
        <v>SCE-----</v>
      </c>
      <c r="I53" s="67" t="s">
        <v>271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</row>
    <row r="54" spans="1:59" ht="24.75" customHeight="1" x14ac:dyDescent="0.2">
      <c r="A54" s="51" t="e">
        <f>CONCATENATE(#REF!,#REF!)</f>
        <v>#REF!</v>
      </c>
      <c r="B54" s="51" t="s">
        <v>612</v>
      </c>
      <c r="C54" s="51" t="s">
        <v>272</v>
      </c>
      <c r="D54" s="51" t="s">
        <v>33</v>
      </c>
      <c r="E54" s="51" t="s">
        <v>55</v>
      </c>
      <c r="F54" s="51">
        <v>10000</v>
      </c>
      <c r="G54" s="58"/>
      <c r="H54" s="99" t="str">
        <f t="shared" si="2"/>
        <v>SCE-PYA-E00-DI-10000-</v>
      </c>
      <c r="I54" s="56" t="s">
        <v>273</v>
      </c>
      <c r="J54" s="24" t="s">
        <v>27</v>
      </c>
      <c r="K54" s="21" t="s">
        <v>634</v>
      </c>
      <c r="L54" s="32">
        <v>45925</v>
      </c>
      <c r="M54" s="33"/>
      <c r="N54" s="32"/>
      <c r="O54" s="33"/>
      <c r="P54" s="24" t="s">
        <v>42</v>
      </c>
      <c r="Q54" s="21" t="s">
        <v>635</v>
      </c>
      <c r="R54" s="32">
        <v>45931</v>
      </c>
      <c r="S54" s="33"/>
      <c r="T54" s="32"/>
      <c r="U54" s="33"/>
      <c r="V54" s="23"/>
      <c r="W54" s="23"/>
      <c r="X54" s="32"/>
      <c r="Y54" s="33"/>
      <c r="Z54" s="32"/>
      <c r="AA54" s="33"/>
      <c r="AB54" s="23"/>
      <c r="AC54" s="23"/>
      <c r="AD54" s="32"/>
      <c r="AE54" s="33"/>
      <c r="AF54" s="32"/>
      <c r="AG54" s="33"/>
      <c r="AH54" s="23"/>
      <c r="AI54" s="33"/>
      <c r="AJ54" s="32"/>
      <c r="AK54" s="33"/>
      <c r="AL54" s="32"/>
      <c r="AM54" s="3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ht="24.75" customHeight="1" x14ac:dyDescent="0.2">
      <c r="A55" s="51" t="e">
        <f>CONCATENATE(#REF!,#REF!)</f>
        <v>#REF!</v>
      </c>
      <c r="B55" s="51" t="s">
        <v>612</v>
      </c>
      <c r="C55" s="51" t="s">
        <v>275</v>
      </c>
      <c r="D55" s="51" t="s">
        <v>33</v>
      </c>
      <c r="E55" s="51" t="s">
        <v>55</v>
      </c>
      <c r="F55" s="51">
        <v>10000</v>
      </c>
      <c r="G55" s="58"/>
      <c r="H55" s="98" t="str">
        <f t="shared" si="2"/>
        <v>SCE-RMT-E00-DI-10000-</v>
      </c>
      <c r="I55" s="56" t="s">
        <v>276</v>
      </c>
      <c r="J55" s="24" t="s">
        <v>27</v>
      </c>
      <c r="K55" s="21" t="s">
        <v>634</v>
      </c>
      <c r="L55" s="32">
        <v>45925</v>
      </c>
      <c r="M55" s="33"/>
      <c r="N55" s="32"/>
      <c r="O55" s="33"/>
      <c r="P55" s="23"/>
      <c r="Q55" s="33"/>
      <c r="R55" s="32"/>
      <c r="S55" s="33"/>
      <c r="T55" s="32"/>
      <c r="U55" s="33"/>
      <c r="V55" s="23"/>
      <c r="W55" s="23"/>
      <c r="X55" s="32"/>
      <c r="Y55" s="33"/>
      <c r="Z55" s="32"/>
      <c r="AA55" s="33"/>
      <c r="AB55" s="23"/>
      <c r="AC55" s="23"/>
      <c r="AD55" s="32"/>
      <c r="AE55" s="33"/>
      <c r="AF55" s="32"/>
      <c r="AG55" s="33"/>
      <c r="AH55" s="23"/>
      <c r="AI55" s="33"/>
      <c r="AJ55" s="32"/>
      <c r="AK55" s="33"/>
      <c r="AL55" s="32"/>
      <c r="AM55" s="3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ht="24.75" customHeight="1" x14ac:dyDescent="0.2">
      <c r="A56" s="51" t="e">
        <f>CONCATENATE(#REF!,#REF!)</f>
        <v>#REF!</v>
      </c>
      <c r="B56" s="51" t="s">
        <v>612</v>
      </c>
      <c r="C56" s="51" t="s">
        <v>32</v>
      </c>
      <c r="D56" s="51" t="s">
        <v>33</v>
      </c>
      <c r="E56" s="51" t="s">
        <v>55</v>
      </c>
      <c r="F56" s="51">
        <v>10002</v>
      </c>
      <c r="G56" s="58"/>
      <c r="H56" s="99" t="str">
        <f t="shared" si="2"/>
        <v>SCE-SAC-E00-DI-10002-</v>
      </c>
      <c r="I56" s="74" t="s">
        <v>278</v>
      </c>
      <c r="J56" s="24" t="s">
        <v>27</v>
      </c>
      <c r="K56" s="21" t="s">
        <v>636</v>
      </c>
      <c r="L56" s="32">
        <v>45365</v>
      </c>
      <c r="M56" s="33"/>
      <c r="N56" s="32"/>
      <c r="O56" s="33"/>
      <c r="P56" s="23" t="s">
        <v>42</v>
      </c>
      <c r="Q56" s="21" t="s">
        <v>637</v>
      </c>
      <c r="R56" s="32">
        <v>45687</v>
      </c>
      <c r="S56" s="33"/>
      <c r="T56" s="32"/>
      <c r="U56" s="33"/>
      <c r="V56" s="23"/>
      <c r="W56" s="23"/>
      <c r="X56" s="32"/>
      <c r="Y56" s="33"/>
      <c r="Z56" s="32"/>
      <c r="AA56" s="33"/>
      <c r="AB56" s="23"/>
      <c r="AC56" s="23"/>
      <c r="AD56" s="32"/>
      <c r="AE56" s="33"/>
      <c r="AF56" s="32"/>
      <c r="AG56" s="33"/>
      <c r="AH56" s="23"/>
      <c r="AI56" s="33"/>
      <c r="AJ56" s="32"/>
      <c r="AK56" s="33"/>
      <c r="AL56" s="32"/>
      <c r="AM56" s="3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ht="26.25" customHeight="1" x14ac:dyDescent="0.2">
      <c r="A57" s="6"/>
      <c r="B57" s="51" t="s">
        <v>612</v>
      </c>
      <c r="C57" s="6"/>
      <c r="D57" s="6"/>
      <c r="E57" s="6"/>
      <c r="F57" s="6"/>
      <c r="G57" s="6"/>
      <c r="H57" s="98" t="str">
        <f t="shared" ref="H57:H62" si="4">IF(B57&lt;&gt;0,CONCATENATE(B57,"-",C57,"-",D57,"-",E57,"-",F57,"-",G57),"")</f>
        <v>SCE-----</v>
      </c>
      <c r="I57" s="67" t="s">
        <v>280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</row>
    <row r="58" spans="1:59" ht="24.75" customHeight="1" x14ac:dyDescent="0.2">
      <c r="A58" s="51" t="e">
        <f>CONCATENATE(#REF!,#REF!)</f>
        <v>#REF!</v>
      </c>
      <c r="B58" s="51" t="s">
        <v>612</v>
      </c>
      <c r="C58" s="51" t="s">
        <v>32</v>
      </c>
      <c r="D58" s="51" t="s">
        <v>33</v>
      </c>
      <c r="E58" s="51" t="s">
        <v>55</v>
      </c>
      <c r="F58" s="51">
        <v>10003</v>
      </c>
      <c r="G58" s="58"/>
      <c r="H58" s="98" t="str">
        <f t="shared" si="4"/>
        <v>SCE-SAC-E00-DI-10003-</v>
      </c>
      <c r="I58" s="74" t="s">
        <v>281</v>
      </c>
      <c r="J58" s="24" t="s">
        <v>27</v>
      </c>
      <c r="K58" s="21" t="s">
        <v>638</v>
      </c>
      <c r="L58" s="32">
        <v>45747</v>
      </c>
      <c r="M58" s="33"/>
      <c r="N58" s="32"/>
      <c r="O58" s="33"/>
      <c r="P58" s="23" t="s">
        <v>42</v>
      </c>
      <c r="Q58" s="33" t="s">
        <v>639</v>
      </c>
      <c r="R58" s="32">
        <v>45835</v>
      </c>
      <c r="S58" s="33"/>
      <c r="T58" s="32"/>
      <c r="U58" s="33"/>
      <c r="V58" s="23" t="s">
        <v>28</v>
      </c>
      <c r="W58" s="33" t="s">
        <v>640</v>
      </c>
      <c r="X58" s="32">
        <v>45912</v>
      </c>
      <c r="Y58" s="33"/>
      <c r="Z58" s="32"/>
      <c r="AA58" s="33"/>
      <c r="AB58" s="23"/>
      <c r="AC58" s="23"/>
      <c r="AD58" s="32"/>
      <c r="AE58" s="33"/>
      <c r="AF58" s="32"/>
      <c r="AG58" s="33"/>
      <c r="AH58" s="23"/>
      <c r="AI58" s="33"/>
      <c r="AJ58" s="32"/>
      <c r="AK58" s="33"/>
      <c r="AL58" s="32"/>
      <c r="AM58" s="3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ht="24.75" customHeight="1" x14ac:dyDescent="0.2">
      <c r="A59" s="51" t="e">
        <f>CONCATENATE(#REF!,#REF!)</f>
        <v>#REF!</v>
      </c>
      <c r="B59" s="51" t="s">
        <v>612</v>
      </c>
      <c r="C59" s="51" t="s">
        <v>247</v>
      </c>
      <c r="D59" s="51" t="s">
        <v>283</v>
      </c>
      <c r="E59" s="51" t="s">
        <v>55</v>
      </c>
      <c r="F59" s="51">
        <v>10000</v>
      </c>
      <c r="G59" s="58"/>
      <c r="H59" s="106" t="str">
        <f t="shared" si="4"/>
        <v>SCE-T00-EPO-DI-10000-</v>
      </c>
      <c r="I59" s="74" t="s">
        <v>641</v>
      </c>
      <c r="J59" s="23" t="s">
        <v>27</v>
      </c>
      <c r="K59" s="23" t="s">
        <v>642</v>
      </c>
      <c r="L59" s="32">
        <v>45966</v>
      </c>
      <c r="M59" s="33"/>
      <c r="N59" s="32"/>
      <c r="O59" s="33"/>
      <c r="P59" s="23" t="s">
        <v>42</v>
      </c>
      <c r="Q59" s="42" t="s">
        <v>138</v>
      </c>
      <c r="R59" s="43">
        <v>45979</v>
      </c>
      <c r="S59" s="33"/>
      <c r="T59" s="32"/>
      <c r="U59" s="33"/>
      <c r="V59" s="23"/>
      <c r="W59" s="23"/>
      <c r="X59" s="32"/>
      <c r="Y59" s="33"/>
      <c r="Z59" s="32"/>
      <c r="AA59" s="33"/>
      <c r="AB59" s="23"/>
      <c r="AC59" s="23"/>
      <c r="AD59" s="32"/>
      <c r="AE59" s="33"/>
      <c r="AF59" s="32"/>
      <c r="AG59" s="33"/>
      <c r="AH59" s="23"/>
      <c r="AI59" s="33"/>
      <c r="AJ59" s="32"/>
      <c r="AK59" s="33"/>
      <c r="AL59" s="32"/>
      <c r="AM59" s="3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ht="24.75" customHeight="1" x14ac:dyDescent="0.2">
      <c r="A60" s="51" t="e">
        <f>CONCATENATE(#REF!,#REF!)</f>
        <v>#REF!</v>
      </c>
      <c r="B60" s="51" t="s">
        <v>612</v>
      </c>
      <c r="C60" s="51" t="s">
        <v>282</v>
      </c>
      <c r="D60" s="51" t="s">
        <v>283</v>
      </c>
      <c r="E60" s="51" t="s">
        <v>55</v>
      </c>
      <c r="F60" s="51">
        <v>10000</v>
      </c>
      <c r="G60" s="58"/>
      <c r="H60" s="98" t="str">
        <f t="shared" si="4"/>
        <v>SCE-T01-EPO-DI-10000-</v>
      </c>
      <c r="I60" s="74" t="s">
        <v>284</v>
      </c>
      <c r="J60" s="24" t="s">
        <v>27</v>
      </c>
      <c r="K60" s="21" t="s">
        <v>643</v>
      </c>
      <c r="L60" s="32">
        <v>45758</v>
      </c>
      <c r="M60" s="33"/>
      <c r="N60" s="32"/>
      <c r="O60" s="33"/>
      <c r="P60" s="24" t="s">
        <v>42</v>
      </c>
      <c r="Q60" s="23" t="s">
        <v>644</v>
      </c>
      <c r="R60" s="32">
        <v>45807</v>
      </c>
      <c r="S60" s="33"/>
      <c r="T60" s="32"/>
      <c r="U60" s="33"/>
      <c r="V60" s="60" t="s">
        <v>28</v>
      </c>
      <c r="W60" s="21" t="s">
        <v>645</v>
      </c>
      <c r="X60" s="32">
        <v>45846</v>
      </c>
      <c r="Y60" s="33"/>
      <c r="Z60" s="32"/>
      <c r="AA60" s="33"/>
      <c r="AB60" s="23"/>
      <c r="AC60" s="23"/>
      <c r="AD60" s="32"/>
      <c r="AE60" s="33"/>
      <c r="AF60" s="32"/>
      <c r="AG60" s="33"/>
      <c r="AH60" s="23"/>
      <c r="AI60" s="33"/>
      <c r="AJ60" s="32"/>
      <c r="AK60" s="33"/>
      <c r="AL60" s="32"/>
      <c r="AM60" s="3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ht="24.75" customHeight="1" x14ac:dyDescent="0.2">
      <c r="A61" s="51" t="e">
        <f>CONCATENATE(#REF!,#REF!)</f>
        <v>#REF!</v>
      </c>
      <c r="B61" s="51" t="s">
        <v>612</v>
      </c>
      <c r="C61" s="51" t="s">
        <v>285</v>
      </c>
      <c r="D61" s="51" t="s">
        <v>283</v>
      </c>
      <c r="E61" s="51" t="s">
        <v>55</v>
      </c>
      <c r="F61" s="51">
        <v>10000</v>
      </c>
      <c r="G61" s="58"/>
      <c r="H61" s="99" t="str">
        <f t="shared" si="4"/>
        <v>SCE-T02-EPO-DI-10000-</v>
      </c>
      <c r="I61" s="74" t="s">
        <v>286</v>
      </c>
      <c r="J61" s="24" t="s">
        <v>27</v>
      </c>
      <c r="K61" s="21" t="s">
        <v>646</v>
      </c>
      <c r="L61" s="32">
        <v>45793</v>
      </c>
      <c r="M61" s="33"/>
      <c r="N61" s="32"/>
      <c r="O61" s="33"/>
      <c r="P61" s="23" t="s">
        <v>42</v>
      </c>
      <c r="Q61" s="21" t="s">
        <v>647</v>
      </c>
      <c r="R61" s="32">
        <v>45852</v>
      </c>
      <c r="S61" s="33"/>
      <c r="T61" s="32"/>
      <c r="U61" s="33"/>
      <c r="V61" s="23"/>
      <c r="W61" s="23"/>
      <c r="X61" s="32"/>
      <c r="Y61" s="33"/>
      <c r="Z61" s="32"/>
      <c r="AA61" s="33"/>
      <c r="AB61" s="23"/>
      <c r="AC61" s="23"/>
      <c r="AD61" s="32"/>
      <c r="AE61" s="33"/>
      <c r="AF61" s="32"/>
      <c r="AG61" s="33"/>
      <c r="AH61" s="23"/>
      <c r="AI61" s="33"/>
      <c r="AJ61" s="32"/>
      <c r="AK61" s="33"/>
      <c r="AL61" s="32"/>
      <c r="AM61" s="3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ht="24.75" customHeight="1" x14ac:dyDescent="0.2">
      <c r="A62" s="51" t="e">
        <f>CONCATENATE(#REF!,#REF!)</f>
        <v>#REF!</v>
      </c>
      <c r="B62" s="51" t="s">
        <v>612</v>
      </c>
      <c r="C62" s="51" t="s">
        <v>287</v>
      </c>
      <c r="D62" s="51" t="s">
        <v>283</v>
      </c>
      <c r="E62" s="51" t="s">
        <v>55</v>
      </c>
      <c r="F62" s="51">
        <v>10000</v>
      </c>
      <c r="G62" s="58"/>
      <c r="H62" s="99" t="str">
        <f t="shared" si="4"/>
        <v>SCE-T03-EPO-DI-10000-</v>
      </c>
      <c r="I62" s="74" t="s">
        <v>288</v>
      </c>
      <c r="J62" s="24" t="s">
        <v>27</v>
      </c>
      <c r="K62" s="21" t="s">
        <v>648</v>
      </c>
      <c r="L62" s="32">
        <v>45817</v>
      </c>
      <c r="M62" s="33"/>
      <c r="N62" s="32"/>
      <c r="O62" s="33"/>
      <c r="P62" s="23" t="s">
        <v>42</v>
      </c>
      <c r="Q62" s="21" t="s">
        <v>649</v>
      </c>
      <c r="R62" s="32">
        <v>45887</v>
      </c>
      <c r="S62" s="33"/>
      <c r="T62" s="32"/>
      <c r="U62" s="33"/>
      <c r="V62" s="23"/>
      <c r="W62" s="23"/>
      <c r="X62" s="32"/>
      <c r="Y62" s="33"/>
      <c r="Z62" s="32"/>
      <c r="AA62" s="33"/>
      <c r="AB62" s="23"/>
      <c r="AC62" s="23"/>
      <c r="AD62" s="32"/>
      <c r="AE62" s="33"/>
      <c r="AF62" s="32"/>
      <c r="AG62" s="33"/>
      <c r="AH62" s="23"/>
      <c r="AI62" s="33"/>
      <c r="AJ62" s="32"/>
      <c r="AK62" s="33"/>
      <c r="AL62" s="32"/>
      <c r="AM62" s="3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ht="24.75" customHeight="1" x14ac:dyDescent="0.2">
      <c r="A63" s="51" t="e">
        <f>CONCATENATE(#REF!,#REF!)</f>
        <v>#REF!</v>
      </c>
      <c r="B63" s="51" t="s">
        <v>612</v>
      </c>
      <c r="C63" s="51" t="s">
        <v>275</v>
      </c>
      <c r="D63" s="51" t="s">
        <v>283</v>
      </c>
      <c r="E63" s="51" t="s">
        <v>55</v>
      </c>
      <c r="F63" s="51">
        <v>10001</v>
      </c>
      <c r="G63" s="58"/>
      <c r="H63" s="98" t="str">
        <f>IF(B63&lt;&gt;0,CONCATENATE(B63,"-",C63,"-",D63,"-",E63,"-",F63,"-",G63),"")</f>
        <v>SCE-RMT-EPO-DI-10001-</v>
      </c>
      <c r="I63" s="74" t="s">
        <v>299</v>
      </c>
      <c r="J63" s="24" t="s">
        <v>27</v>
      </c>
      <c r="K63" s="21" t="s">
        <v>650</v>
      </c>
      <c r="L63" s="32">
        <v>45827</v>
      </c>
      <c r="M63" s="33"/>
      <c r="N63" s="32"/>
      <c r="O63" s="33"/>
      <c r="P63" s="23" t="s">
        <v>42</v>
      </c>
      <c r="Q63" s="21" t="s">
        <v>651</v>
      </c>
      <c r="R63" s="32">
        <v>45902</v>
      </c>
      <c r="S63" s="33"/>
      <c r="T63" s="32"/>
      <c r="U63" s="33"/>
      <c r="V63" s="23"/>
      <c r="W63" s="23"/>
      <c r="X63" s="32"/>
      <c r="Y63" s="33"/>
      <c r="Z63" s="32"/>
      <c r="AA63" s="33"/>
      <c r="AB63" s="23"/>
      <c r="AC63" s="23"/>
      <c r="AD63" s="32"/>
      <c r="AE63" s="33"/>
      <c r="AF63" s="32"/>
      <c r="AG63" s="33"/>
      <c r="AH63" s="23"/>
      <c r="AI63" s="33"/>
      <c r="AJ63" s="32"/>
      <c r="AK63" s="33"/>
      <c r="AL63" s="32"/>
      <c r="AM63" s="3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ht="26.25" customHeight="1" x14ac:dyDescent="0.2">
      <c r="A64" s="6"/>
      <c r="B64" s="51" t="s">
        <v>612</v>
      </c>
      <c r="C64" s="6"/>
      <c r="D64" s="6"/>
      <c r="E64" s="6"/>
      <c r="F64" s="6"/>
      <c r="G64" s="6"/>
      <c r="H64" s="98" t="str">
        <f t="shared" ref="H64:H67" si="5">IF(B64&lt;&gt;0,CONCATENATE(B64,"-",C64,"-",D64,"-",E64,"-",F64,"-",G64),"")</f>
        <v>SCE-----</v>
      </c>
      <c r="I64" s="67" t="s">
        <v>306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1:59" ht="24.75" customHeight="1" x14ac:dyDescent="0.2">
      <c r="A65" s="51" t="e">
        <f>CONCATENATE(#REF!,#REF!)</f>
        <v>#REF!</v>
      </c>
      <c r="B65" s="51" t="s">
        <v>612</v>
      </c>
      <c r="C65" s="51" t="s">
        <v>282</v>
      </c>
      <c r="D65" s="51" t="s">
        <v>307</v>
      </c>
      <c r="E65" s="51" t="s">
        <v>55</v>
      </c>
      <c r="F65" s="51">
        <v>10001</v>
      </c>
      <c r="G65" s="58"/>
      <c r="H65" s="98" t="str">
        <f t="shared" si="5"/>
        <v>SCE-T01-EO0-DI-10001-</v>
      </c>
      <c r="I65" s="74" t="s">
        <v>308</v>
      </c>
      <c r="J65" s="24" t="s">
        <v>27</v>
      </c>
      <c r="K65" s="21" t="s">
        <v>643</v>
      </c>
      <c r="L65" s="32">
        <v>45758</v>
      </c>
      <c r="M65" s="33"/>
      <c r="N65" s="32"/>
      <c r="O65" s="33"/>
      <c r="P65" s="24" t="s">
        <v>42</v>
      </c>
      <c r="Q65" s="23" t="s">
        <v>644</v>
      </c>
      <c r="R65" s="32">
        <v>45807</v>
      </c>
      <c r="S65" s="33"/>
      <c r="T65" s="32"/>
      <c r="U65" s="33"/>
      <c r="V65" s="60" t="s">
        <v>28</v>
      </c>
      <c r="W65" s="21" t="s">
        <v>645</v>
      </c>
      <c r="X65" s="32">
        <v>45846</v>
      </c>
      <c r="Y65" s="33"/>
      <c r="Z65" s="32"/>
      <c r="AA65" s="33"/>
      <c r="AB65" s="23"/>
      <c r="AC65" s="23"/>
      <c r="AD65" s="32"/>
      <c r="AE65" s="33"/>
      <c r="AF65" s="32"/>
      <c r="AG65" s="33"/>
      <c r="AH65" s="23"/>
      <c r="AI65" s="33"/>
      <c r="AJ65" s="32"/>
      <c r="AK65" s="33"/>
      <c r="AL65" s="32"/>
      <c r="AM65" s="3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ht="24.75" customHeight="1" x14ac:dyDescent="0.2">
      <c r="A66" s="51" t="e">
        <f>CONCATENATE(#REF!,#REF!)</f>
        <v>#REF!</v>
      </c>
      <c r="B66" s="51" t="s">
        <v>612</v>
      </c>
      <c r="C66" s="51" t="s">
        <v>285</v>
      </c>
      <c r="D66" s="51" t="s">
        <v>307</v>
      </c>
      <c r="E66" s="51" t="s">
        <v>55</v>
      </c>
      <c r="F66" s="51">
        <v>10001</v>
      </c>
      <c r="G66" s="58"/>
      <c r="H66" s="99" t="str">
        <f t="shared" si="5"/>
        <v>SCE-T02-EO0-DI-10001-</v>
      </c>
      <c r="I66" s="74" t="s">
        <v>309</v>
      </c>
      <c r="J66" s="24" t="s">
        <v>27</v>
      </c>
      <c r="K66" s="21" t="s">
        <v>646</v>
      </c>
      <c r="L66" s="32">
        <v>45793</v>
      </c>
      <c r="M66" s="33"/>
      <c r="N66" s="32"/>
      <c r="O66" s="33"/>
      <c r="P66" s="23" t="s">
        <v>42</v>
      </c>
      <c r="Q66" s="21" t="s">
        <v>647</v>
      </c>
      <c r="R66" s="32">
        <v>45852</v>
      </c>
      <c r="S66" s="33"/>
      <c r="T66" s="32"/>
      <c r="U66" s="33"/>
      <c r="V66" s="23"/>
      <c r="W66" s="23"/>
      <c r="X66" s="32"/>
      <c r="Y66" s="33"/>
      <c r="Z66" s="32"/>
      <c r="AA66" s="33"/>
      <c r="AB66" s="23"/>
      <c r="AC66" s="23"/>
      <c r="AD66" s="32"/>
      <c r="AE66" s="33"/>
      <c r="AF66" s="32"/>
      <c r="AG66" s="33"/>
      <c r="AH66" s="23"/>
      <c r="AI66" s="33"/>
      <c r="AJ66" s="32"/>
      <c r="AK66" s="33"/>
      <c r="AL66" s="32"/>
      <c r="AM66" s="3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ht="24.75" customHeight="1" x14ac:dyDescent="0.2">
      <c r="A67" s="51" t="e">
        <f>CONCATENATE(#REF!,#REF!)</f>
        <v>#REF!</v>
      </c>
      <c r="B67" s="51" t="s">
        <v>612</v>
      </c>
      <c r="C67" s="51" t="s">
        <v>287</v>
      </c>
      <c r="D67" s="51" t="s">
        <v>307</v>
      </c>
      <c r="E67" s="51" t="s">
        <v>55</v>
      </c>
      <c r="F67" s="51">
        <v>10001</v>
      </c>
      <c r="G67" s="58"/>
      <c r="H67" s="99" t="str">
        <f t="shared" si="5"/>
        <v>SCE-T03-EO0-DI-10001-</v>
      </c>
      <c r="I67" s="74" t="s">
        <v>310</v>
      </c>
      <c r="J67" s="24" t="s">
        <v>27</v>
      </c>
      <c r="K67" s="21" t="s">
        <v>648</v>
      </c>
      <c r="L67" s="32">
        <v>45817</v>
      </c>
      <c r="M67" s="33"/>
      <c r="N67" s="32"/>
      <c r="O67" s="33"/>
      <c r="P67" s="23" t="s">
        <v>42</v>
      </c>
      <c r="Q67" s="21" t="s">
        <v>649</v>
      </c>
      <c r="R67" s="32">
        <v>45887</v>
      </c>
      <c r="S67" s="33"/>
      <c r="T67" s="32"/>
      <c r="U67" s="33"/>
      <c r="V67" s="23"/>
      <c r="W67" s="23"/>
      <c r="X67" s="32"/>
      <c r="Y67" s="33"/>
      <c r="Z67" s="32"/>
      <c r="AA67" s="33"/>
      <c r="AB67" s="23"/>
      <c r="AC67" s="23"/>
      <c r="AD67" s="32"/>
      <c r="AE67" s="33"/>
      <c r="AF67" s="32"/>
      <c r="AG67" s="33"/>
      <c r="AH67" s="23"/>
      <c r="AI67" s="33"/>
      <c r="AJ67" s="32"/>
      <c r="AK67" s="33"/>
      <c r="AL67" s="32"/>
      <c r="AM67" s="3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ht="24.75" customHeight="1" x14ac:dyDescent="0.2">
      <c r="A68" s="51" t="e">
        <f>CONCATENATE(#REF!,#REF!)</f>
        <v>#REF!</v>
      </c>
      <c r="B68" s="51" t="s">
        <v>612</v>
      </c>
      <c r="C68" s="51" t="s">
        <v>275</v>
      </c>
      <c r="D68" s="51" t="s">
        <v>283</v>
      </c>
      <c r="E68" s="51" t="s">
        <v>55</v>
      </c>
      <c r="F68" s="51">
        <v>10002</v>
      </c>
      <c r="G68" s="58"/>
      <c r="H68" s="98" t="str">
        <f t="shared" ref="H68:H71" si="6">IF(B68&lt;&gt;0,CONCATENATE(B68,"-",C68,"-",D68,"-",E68,"-",F68,"-",G68),"")</f>
        <v>SCE-RMT-EPO-DI-10002-</v>
      </c>
      <c r="I68" s="74" t="s">
        <v>314</v>
      </c>
      <c r="J68" s="24" t="s">
        <v>27</v>
      </c>
      <c r="K68" s="21" t="s">
        <v>650</v>
      </c>
      <c r="L68" s="32">
        <v>45827</v>
      </c>
      <c r="M68" s="33"/>
      <c r="N68" s="32"/>
      <c r="O68" s="33"/>
      <c r="P68" s="23" t="s">
        <v>42</v>
      </c>
      <c r="Q68" s="21" t="s">
        <v>651</v>
      </c>
      <c r="R68" s="32">
        <v>45902</v>
      </c>
      <c r="S68" s="33"/>
      <c r="T68" s="32"/>
      <c r="U68" s="33"/>
      <c r="V68" s="23"/>
      <c r="W68" s="23"/>
      <c r="X68" s="32"/>
      <c r="Y68" s="33"/>
      <c r="Z68" s="32"/>
      <c r="AA68" s="33"/>
      <c r="AB68" s="23"/>
      <c r="AC68" s="23"/>
      <c r="AD68" s="32"/>
      <c r="AE68" s="33"/>
      <c r="AF68" s="32"/>
      <c r="AG68" s="33"/>
      <c r="AH68" s="23"/>
      <c r="AI68" s="33"/>
      <c r="AJ68" s="32"/>
      <c r="AK68" s="33"/>
      <c r="AL68" s="32"/>
      <c r="AM68" s="3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ht="24.75" customHeight="1" x14ac:dyDescent="0.2">
      <c r="A69" s="51" t="e">
        <f>CONCATENATE(#REF!,#REF!)</f>
        <v>#REF!</v>
      </c>
      <c r="B69" s="51" t="s">
        <v>612</v>
      </c>
      <c r="C69" s="51" t="s">
        <v>282</v>
      </c>
      <c r="D69" s="51" t="s">
        <v>315</v>
      </c>
      <c r="E69" s="51" t="s">
        <v>55</v>
      </c>
      <c r="F69" s="51">
        <v>10002</v>
      </c>
      <c r="G69" s="58"/>
      <c r="H69" s="98" t="str">
        <f t="shared" si="6"/>
        <v>SCE-T01-EP0-DI-10002-</v>
      </c>
      <c r="I69" s="74" t="s">
        <v>316</v>
      </c>
      <c r="J69" s="24" t="s">
        <v>27</v>
      </c>
      <c r="K69" s="21" t="s">
        <v>643</v>
      </c>
      <c r="L69" s="32">
        <v>45758</v>
      </c>
      <c r="M69" s="33"/>
      <c r="N69" s="32"/>
      <c r="O69" s="33"/>
      <c r="P69" s="24" t="s">
        <v>42</v>
      </c>
      <c r="Q69" s="23" t="s">
        <v>644</v>
      </c>
      <c r="R69" s="32">
        <v>45807</v>
      </c>
      <c r="S69" s="33"/>
      <c r="T69" s="32"/>
      <c r="U69" s="33"/>
      <c r="V69" s="60" t="s">
        <v>28</v>
      </c>
      <c r="W69" s="21" t="s">
        <v>645</v>
      </c>
      <c r="X69" s="32">
        <v>45846</v>
      </c>
      <c r="Y69" s="33"/>
      <c r="Z69" s="32"/>
      <c r="AA69" s="33"/>
      <c r="AB69" s="23"/>
      <c r="AC69" s="23"/>
      <c r="AD69" s="32"/>
      <c r="AE69" s="33"/>
      <c r="AF69" s="32"/>
      <c r="AG69" s="33"/>
      <c r="AH69" s="23"/>
      <c r="AI69" s="33"/>
      <c r="AJ69" s="32"/>
      <c r="AK69" s="33"/>
      <c r="AL69" s="32"/>
      <c r="AM69" s="3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ht="24.75" customHeight="1" x14ac:dyDescent="0.2">
      <c r="A70" s="51" t="e">
        <f>CONCATENATE(#REF!,#REF!)</f>
        <v>#REF!</v>
      </c>
      <c r="B70" s="51" t="s">
        <v>612</v>
      </c>
      <c r="C70" s="51" t="s">
        <v>285</v>
      </c>
      <c r="D70" s="51" t="s">
        <v>315</v>
      </c>
      <c r="E70" s="51" t="s">
        <v>55</v>
      </c>
      <c r="F70" s="51">
        <v>10002</v>
      </c>
      <c r="G70" s="58"/>
      <c r="H70" s="99" t="str">
        <f t="shared" si="6"/>
        <v>SCE-T02-EP0-DI-10002-</v>
      </c>
      <c r="I70" s="74" t="s">
        <v>318</v>
      </c>
      <c r="J70" s="24" t="s">
        <v>27</v>
      </c>
      <c r="K70" s="21" t="s">
        <v>646</v>
      </c>
      <c r="L70" s="32">
        <v>45793</v>
      </c>
      <c r="M70" s="33"/>
      <c r="N70" s="32"/>
      <c r="O70" s="33"/>
      <c r="P70" s="23" t="s">
        <v>42</v>
      </c>
      <c r="Q70" s="21" t="s">
        <v>647</v>
      </c>
      <c r="R70" s="32">
        <v>45852</v>
      </c>
      <c r="S70" s="33"/>
      <c r="T70" s="32"/>
      <c r="U70" s="33"/>
      <c r="V70" s="23" t="s">
        <v>28</v>
      </c>
      <c r="W70" s="33" t="s">
        <v>652</v>
      </c>
      <c r="X70" s="32">
        <v>45895</v>
      </c>
      <c r="Y70" s="33"/>
      <c r="Z70" s="32"/>
      <c r="AA70" s="33"/>
      <c r="AB70" s="23"/>
      <c r="AC70" s="23"/>
      <c r="AD70" s="32"/>
      <c r="AE70" s="33"/>
      <c r="AF70" s="32"/>
      <c r="AG70" s="33"/>
      <c r="AH70" s="23"/>
      <c r="AI70" s="33"/>
      <c r="AJ70" s="32"/>
      <c r="AK70" s="33"/>
      <c r="AL70" s="32"/>
      <c r="AM70" s="3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ht="24.75" customHeight="1" x14ac:dyDescent="0.2">
      <c r="A71" s="51" t="e">
        <f>CONCATENATE(#REF!,#REF!)</f>
        <v>#REF!</v>
      </c>
      <c r="B71" s="51" t="s">
        <v>612</v>
      </c>
      <c r="C71" s="51" t="s">
        <v>287</v>
      </c>
      <c r="D71" s="51" t="s">
        <v>315</v>
      </c>
      <c r="E71" s="51" t="s">
        <v>55</v>
      </c>
      <c r="F71" s="51">
        <v>10002</v>
      </c>
      <c r="G71" s="58"/>
      <c r="H71" s="99" t="str">
        <f t="shared" si="6"/>
        <v>SCE-T03-EP0-DI-10002-</v>
      </c>
      <c r="I71" s="74" t="s">
        <v>319</v>
      </c>
      <c r="J71" s="24" t="s">
        <v>27</v>
      </c>
      <c r="K71" s="21" t="s">
        <v>648</v>
      </c>
      <c r="L71" s="32">
        <v>45817</v>
      </c>
      <c r="M71" s="33"/>
      <c r="N71" s="32"/>
      <c r="O71" s="33"/>
      <c r="P71" s="23" t="s">
        <v>42</v>
      </c>
      <c r="Q71" s="21" t="s">
        <v>649</v>
      </c>
      <c r="R71" s="32">
        <v>45887</v>
      </c>
      <c r="S71" s="33"/>
      <c r="T71" s="32"/>
      <c r="U71" s="33"/>
      <c r="V71" s="23" t="s">
        <v>28</v>
      </c>
      <c r="W71" s="33" t="s">
        <v>652</v>
      </c>
      <c r="X71" s="32">
        <v>45895</v>
      </c>
      <c r="Y71" s="33"/>
      <c r="Z71" s="32"/>
      <c r="AA71" s="33"/>
      <c r="AB71" s="23"/>
      <c r="AC71" s="23"/>
      <c r="AD71" s="32"/>
      <c r="AE71" s="33"/>
      <c r="AF71" s="32"/>
      <c r="AG71" s="33"/>
      <c r="AH71" s="23"/>
      <c r="AI71" s="33"/>
      <c r="AJ71" s="32"/>
      <c r="AK71" s="33"/>
      <c r="AL71" s="32"/>
      <c r="AM71" s="3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ht="24.75" customHeight="1" x14ac:dyDescent="0.2">
      <c r="A72" s="51" t="e">
        <f>CONCATENATE(#REF!,#REF!)</f>
        <v>#REF!</v>
      </c>
      <c r="B72" s="58" t="s">
        <v>612</v>
      </c>
      <c r="C72" s="58" t="s">
        <v>295</v>
      </c>
      <c r="D72" s="58" t="s">
        <v>315</v>
      </c>
      <c r="E72" s="58" t="s">
        <v>55</v>
      </c>
      <c r="F72" s="58">
        <v>10002</v>
      </c>
      <c r="G72" s="58"/>
      <c r="H72" s="107" t="str">
        <f t="shared" ref="H72:H96" si="7">IF(B72&lt;&gt;0,CONCATENATE(B72,"-",C72,"-",D72,"-",E72,"-",F72,"-",G72),"")</f>
        <v>SCE-BA1-EP0-DI-10002-</v>
      </c>
      <c r="I72" s="74" t="s">
        <v>653</v>
      </c>
      <c r="J72" s="24" t="s">
        <v>27</v>
      </c>
      <c r="K72" s="21" t="s">
        <v>654</v>
      </c>
      <c r="L72" s="32">
        <v>45700</v>
      </c>
      <c r="M72" s="33"/>
      <c r="N72" s="32"/>
      <c r="O72" s="33"/>
      <c r="P72" s="23" t="s">
        <v>42</v>
      </c>
      <c r="Q72" s="33" t="s">
        <v>655</v>
      </c>
      <c r="R72" s="32">
        <v>45877</v>
      </c>
      <c r="S72" s="33"/>
      <c r="T72" s="32"/>
      <c r="U72" s="33"/>
      <c r="V72" s="23" t="s">
        <v>28</v>
      </c>
      <c r="W72" s="33" t="s">
        <v>76</v>
      </c>
      <c r="X72" s="32">
        <v>45912</v>
      </c>
      <c r="Y72" s="33"/>
      <c r="Z72" s="32"/>
      <c r="AA72" s="33"/>
      <c r="AB72" s="23"/>
      <c r="AC72" s="23"/>
      <c r="AD72" s="32"/>
      <c r="AE72" s="33"/>
      <c r="AF72" s="32"/>
      <c r="AG72" s="33"/>
      <c r="AH72" s="23"/>
      <c r="AI72" s="33"/>
      <c r="AJ72" s="32"/>
      <c r="AK72" s="33"/>
      <c r="AL72" s="32"/>
      <c r="AM72" s="3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ht="12.75" customHeight="1" x14ac:dyDescent="0.2">
      <c r="A73" s="51" t="e">
        <f>CONCATENATE(#REF!,#REF!)</f>
        <v>#REF!</v>
      </c>
      <c r="B73" s="58" t="s">
        <v>612</v>
      </c>
      <c r="C73" s="58" t="s">
        <v>297</v>
      </c>
      <c r="D73" s="58" t="s">
        <v>315</v>
      </c>
      <c r="E73" s="58" t="s">
        <v>55</v>
      </c>
      <c r="F73" s="58">
        <v>10002</v>
      </c>
      <c r="G73" s="58"/>
      <c r="H73" s="107" t="str">
        <f t="shared" si="7"/>
        <v>SCE-BA2-EP0-DI-10002-</v>
      </c>
      <c r="I73" s="74" t="s">
        <v>656</v>
      </c>
      <c r="J73" s="24" t="s">
        <v>27</v>
      </c>
      <c r="K73" s="21" t="s">
        <v>654</v>
      </c>
      <c r="L73" s="32">
        <v>45700</v>
      </c>
      <c r="M73" s="33"/>
      <c r="N73" s="32"/>
      <c r="O73" s="33"/>
      <c r="P73" s="23" t="s">
        <v>42</v>
      </c>
      <c r="Q73" s="33" t="s">
        <v>655</v>
      </c>
      <c r="R73" s="32">
        <v>45877</v>
      </c>
      <c r="S73" s="33"/>
      <c r="T73" s="32"/>
      <c r="U73" s="33"/>
      <c r="V73" s="23" t="s">
        <v>28</v>
      </c>
      <c r="W73" s="33" t="s">
        <v>76</v>
      </c>
      <c r="X73" s="32">
        <v>45912</v>
      </c>
      <c r="Y73" s="33"/>
      <c r="Z73" s="32"/>
      <c r="AA73" s="33"/>
      <c r="AB73" s="23"/>
      <c r="AC73" s="23"/>
      <c r="AD73" s="32"/>
      <c r="AE73" s="33"/>
      <c r="AF73" s="32"/>
      <c r="AG73" s="33"/>
      <c r="AH73" s="23"/>
      <c r="AI73" s="33"/>
      <c r="AJ73" s="32"/>
      <c r="AK73" s="33"/>
      <c r="AL73" s="32"/>
      <c r="AM73" s="3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ht="12.75" customHeight="1" x14ac:dyDescent="0.2">
      <c r="A74" s="51" t="e">
        <f>CONCATENATE(#REF!,#REF!)</f>
        <v>#REF!</v>
      </c>
      <c r="B74" s="58" t="s">
        <v>612</v>
      </c>
      <c r="C74" s="51" t="s">
        <v>32</v>
      </c>
      <c r="D74" s="51" t="s">
        <v>33</v>
      </c>
      <c r="E74" s="51" t="s">
        <v>55</v>
      </c>
      <c r="F74" s="51">
        <v>10007</v>
      </c>
      <c r="G74" s="51"/>
      <c r="H74" s="107" t="str">
        <f t="shared" si="7"/>
        <v>SCE-SAC-E00-DI-10007-</v>
      </c>
      <c r="I74" s="73" t="s">
        <v>323</v>
      </c>
      <c r="J74" s="24" t="s">
        <v>27</v>
      </c>
      <c r="K74" s="23" t="s">
        <v>657</v>
      </c>
      <c r="L74" s="32">
        <v>45728</v>
      </c>
      <c r="M74" s="33"/>
      <c r="N74" s="32"/>
      <c r="O74" s="33"/>
      <c r="P74" s="23" t="s">
        <v>42</v>
      </c>
      <c r="Q74" s="33" t="s">
        <v>639</v>
      </c>
      <c r="R74" s="32">
        <v>45835</v>
      </c>
      <c r="S74" s="33"/>
      <c r="T74" s="32"/>
      <c r="U74" s="33"/>
      <c r="V74" s="23"/>
      <c r="W74" s="23"/>
      <c r="X74" s="32"/>
      <c r="Y74" s="33"/>
      <c r="Z74" s="32"/>
      <c r="AA74" s="33"/>
      <c r="AB74" s="23"/>
      <c r="AC74" s="23"/>
      <c r="AD74" s="32"/>
      <c r="AE74" s="33"/>
      <c r="AF74" s="32"/>
      <c r="AG74" s="33"/>
      <c r="AH74" s="23"/>
      <c r="AI74" s="33"/>
      <c r="AJ74" s="32"/>
      <c r="AK74" s="33"/>
      <c r="AL74" s="32"/>
      <c r="AM74" s="3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ht="12.75" customHeight="1" x14ac:dyDescent="0.2">
      <c r="A75" s="51" t="e">
        <f>CONCATENATE(#REF!,#REF!)</f>
        <v>#REF!</v>
      </c>
      <c r="B75" s="58" t="s">
        <v>612</v>
      </c>
      <c r="C75" s="51" t="s">
        <v>32</v>
      </c>
      <c r="D75" s="51" t="s">
        <v>33</v>
      </c>
      <c r="E75" s="51" t="s">
        <v>55</v>
      </c>
      <c r="F75" s="51">
        <v>10008</v>
      </c>
      <c r="G75" s="58"/>
      <c r="H75" s="107" t="str">
        <f t="shared" si="7"/>
        <v>SCE-SAC-E00-DI-10008-</v>
      </c>
      <c r="I75" s="73" t="s">
        <v>324</v>
      </c>
      <c r="J75" s="24" t="s">
        <v>27</v>
      </c>
      <c r="K75" s="21" t="s">
        <v>657</v>
      </c>
      <c r="L75" s="32">
        <v>45728</v>
      </c>
      <c r="M75" s="33"/>
      <c r="N75" s="32"/>
      <c r="O75" s="33"/>
      <c r="P75" s="23" t="s">
        <v>42</v>
      </c>
      <c r="Q75" s="33" t="s">
        <v>639</v>
      </c>
      <c r="R75" s="32">
        <v>45835</v>
      </c>
      <c r="S75" s="33"/>
      <c r="T75" s="32"/>
      <c r="U75" s="33"/>
      <c r="V75" s="23"/>
      <c r="W75" s="23"/>
      <c r="X75" s="32"/>
      <c r="Y75" s="33"/>
      <c r="Z75" s="32"/>
      <c r="AA75" s="33"/>
      <c r="AB75" s="23"/>
      <c r="AC75" s="23"/>
      <c r="AD75" s="32"/>
      <c r="AE75" s="33"/>
      <c r="AF75" s="32"/>
      <c r="AG75" s="33"/>
      <c r="AH75" s="23"/>
      <c r="AI75" s="33"/>
      <c r="AJ75" s="32"/>
      <c r="AK75" s="33"/>
      <c r="AL75" s="32"/>
      <c r="AM75" s="3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ht="12.75" customHeight="1" x14ac:dyDescent="0.2">
      <c r="A76" s="51" t="e">
        <f>CONCATENATE(#REF!,#REF!)</f>
        <v>#REF!</v>
      </c>
      <c r="B76" s="58" t="s">
        <v>612</v>
      </c>
      <c r="C76" s="51" t="s">
        <v>247</v>
      </c>
      <c r="D76" s="51" t="s">
        <v>307</v>
      </c>
      <c r="E76" s="51" t="s">
        <v>55</v>
      </c>
      <c r="F76" s="51">
        <v>10000</v>
      </c>
      <c r="G76" s="58"/>
      <c r="H76" s="100" t="str">
        <f t="shared" si="7"/>
        <v>SCE-T00-EO0-DI-10000-</v>
      </c>
      <c r="I76" s="73" t="s">
        <v>658</v>
      </c>
      <c r="J76" s="24" t="s">
        <v>27</v>
      </c>
      <c r="K76" s="23" t="s">
        <v>138</v>
      </c>
      <c r="L76" s="32">
        <v>45979</v>
      </c>
      <c r="M76" s="33"/>
      <c r="N76" s="32"/>
      <c r="O76" s="33"/>
      <c r="P76" s="23" t="s">
        <v>42</v>
      </c>
      <c r="Q76" s="42" t="s">
        <v>659</v>
      </c>
      <c r="R76" s="32">
        <v>45994</v>
      </c>
      <c r="S76" s="33"/>
      <c r="T76" s="32"/>
      <c r="U76" s="33"/>
      <c r="V76" s="23"/>
      <c r="W76" s="23"/>
      <c r="X76" s="32"/>
      <c r="Y76" s="33"/>
      <c r="Z76" s="32"/>
      <c r="AA76" s="33"/>
      <c r="AB76" s="23"/>
      <c r="AC76" s="23"/>
      <c r="AD76" s="32"/>
      <c r="AE76" s="33"/>
      <c r="AF76" s="32"/>
      <c r="AG76" s="33"/>
      <c r="AH76" s="23"/>
      <c r="AI76" s="33"/>
      <c r="AJ76" s="32"/>
      <c r="AK76" s="33"/>
      <c r="AL76" s="32"/>
      <c r="AM76" s="3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ht="12.75" customHeight="1" x14ac:dyDescent="0.2">
      <c r="A77" s="51" t="e">
        <f>CONCATENATE(#REF!,#REF!)</f>
        <v>#REF!</v>
      </c>
      <c r="B77" s="58" t="s">
        <v>612</v>
      </c>
      <c r="C77" s="51" t="s">
        <v>247</v>
      </c>
      <c r="D77" s="51" t="s">
        <v>307</v>
      </c>
      <c r="E77" s="51" t="s">
        <v>55</v>
      </c>
      <c r="F77" s="51">
        <v>10001</v>
      </c>
      <c r="G77" s="58"/>
      <c r="H77" s="100" t="str">
        <f t="shared" si="7"/>
        <v>SCE-T00-EO0-DI-10001-</v>
      </c>
      <c r="I77" s="73" t="s">
        <v>660</v>
      </c>
      <c r="J77" s="24" t="s">
        <v>27</v>
      </c>
      <c r="K77" s="21" t="s">
        <v>138</v>
      </c>
      <c r="L77" s="32">
        <v>45979</v>
      </c>
      <c r="M77" s="33"/>
      <c r="N77" s="32"/>
      <c r="O77" s="33"/>
      <c r="P77" s="23" t="s">
        <v>42</v>
      </c>
      <c r="Q77" s="42" t="s">
        <v>659</v>
      </c>
      <c r="R77" s="32">
        <v>45994</v>
      </c>
      <c r="S77" s="33"/>
      <c r="T77" s="32"/>
      <c r="U77" s="33"/>
      <c r="V77" s="23"/>
      <c r="W77" s="23"/>
      <c r="X77" s="32"/>
      <c r="Y77" s="33"/>
      <c r="Z77" s="32"/>
      <c r="AA77" s="33"/>
      <c r="AB77" s="23"/>
      <c r="AC77" s="23"/>
      <c r="AD77" s="32"/>
      <c r="AE77" s="33"/>
      <c r="AF77" s="32"/>
      <c r="AG77" s="33"/>
      <c r="AH77" s="23"/>
      <c r="AI77" s="33"/>
      <c r="AJ77" s="32"/>
      <c r="AK77" s="33"/>
      <c r="AL77" s="32"/>
      <c r="AM77" s="3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ht="12.75" customHeight="1" x14ac:dyDescent="0.2">
      <c r="A78" s="51" t="e">
        <f>CONCATENATE(#REF!,#REF!)</f>
        <v>#REF!</v>
      </c>
      <c r="B78" s="58" t="s">
        <v>612</v>
      </c>
      <c r="C78" s="51" t="s">
        <v>247</v>
      </c>
      <c r="D78" s="51" t="s">
        <v>307</v>
      </c>
      <c r="E78" s="51" t="s">
        <v>55</v>
      </c>
      <c r="F78" s="51">
        <v>10002</v>
      </c>
      <c r="G78" s="58"/>
      <c r="H78" s="100" t="str">
        <f t="shared" si="7"/>
        <v>SCE-T00-EO0-DI-10002-</v>
      </c>
      <c r="I78" s="73" t="s">
        <v>661</v>
      </c>
      <c r="J78" s="24" t="s">
        <v>27</v>
      </c>
      <c r="K78" s="23" t="s">
        <v>138</v>
      </c>
      <c r="L78" s="32">
        <v>45979</v>
      </c>
      <c r="M78" s="33"/>
      <c r="N78" s="32"/>
      <c r="O78" s="33"/>
      <c r="P78" s="23"/>
      <c r="Q78" s="33"/>
      <c r="R78" s="32"/>
      <c r="S78" s="33"/>
      <c r="T78" s="32"/>
      <c r="U78" s="33"/>
      <c r="V78" s="23"/>
      <c r="W78" s="23"/>
      <c r="X78" s="32"/>
      <c r="Y78" s="33"/>
      <c r="Z78" s="32"/>
      <c r="AA78" s="33"/>
      <c r="AB78" s="23"/>
      <c r="AC78" s="23"/>
      <c r="AD78" s="32"/>
      <c r="AE78" s="33"/>
      <c r="AF78" s="32"/>
      <c r="AG78" s="33"/>
      <c r="AH78" s="23"/>
      <c r="AI78" s="33"/>
      <c r="AJ78" s="32"/>
      <c r="AK78" s="33"/>
      <c r="AL78" s="32"/>
      <c r="AM78" s="3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ht="12.75" customHeight="1" x14ac:dyDescent="0.2">
      <c r="A79" s="51" t="e">
        <f>CONCATENATE(#REF!,#REF!)</f>
        <v>#REF!</v>
      </c>
      <c r="B79" s="58" t="s">
        <v>612</v>
      </c>
      <c r="C79" s="51" t="s">
        <v>247</v>
      </c>
      <c r="D79" s="51" t="s">
        <v>307</v>
      </c>
      <c r="E79" s="51" t="s">
        <v>55</v>
      </c>
      <c r="F79" s="51">
        <v>10003</v>
      </c>
      <c r="G79" s="58"/>
      <c r="H79" s="100" t="str">
        <f t="shared" si="7"/>
        <v>SCE-T00-EO0-DI-10003-</v>
      </c>
      <c r="I79" s="73" t="s">
        <v>662</v>
      </c>
      <c r="J79" s="24" t="s">
        <v>27</v>
      </c>
      <c r="K79" s="21" t="s">
        <v>138</v>
      </c>
      <c r="L79" s="32">
        <v>45979</v>
      </c>
      <c r="M79" s="33"/>
      <c r="N79" s="32"/>
      <c r="O79" s="33"/>
      <c r="P79" s="23"/>
      <c r="Q79" s="33"/>
      <c r="R79" s="32"/>
      <c r="S79" s="33"/>
      <c r="T79" s="32"/>
      <c r="U79" s="33"/>
      <c r="V79" s="23"/>
      <c r="W79" s="23"/>
      <c r="X79" s="32"/>
      <c r="Y79" s="33"/>
      <c r="Z79" s="32"/>
      <c r="AA79" s="33"/>
      <c r="AB79" s="23"/>
      <c r="AC79" s="23"/>
      <c r="AD79" s="32"/>
      <c r="AE79" s="33"/>
      <c r="AF79" s="32"/>
      <c r="AG79" s="33"/>
      <c r="AH79" s="23"/>
      <c r="AI79" s="33"/>
      <c r="AJ79" s="32"/>
      <c r="AK79" s="33"/>
      <c r="AL79" s="32"/>
      <c r="AM79" s="3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ht="12.75" customHeight="1" x14ac:dyDescent="0.2">
      <c r="A80" s="51" t="e">
        <f>CONCATENATE(#REF!,#REF!)</f>
        <v>#REF!</v>
      </c>
      <c r="B80" s="58" t="s">
        <v>612</v>
      </c>
      <c r="C80" s="51" t="s">
        <v>247</v>
      </c>
      <c r="D80" s="51" t="s">
        <v>307</v>
      </c>
      <c r="E80" s="51" t="s">
        <v>55</v>
      </c>
      <c r="F80" s="51">
        <v>10004</v>
      </c>
      <c r="G80" s="58"/>
      <c r="H80" s="100" t="str">
        <f t="shared" si="7"/>
        <v>SCE-T00-EO0-DI-10004-</v>
      </c>
      <c r="I80" s="73" t="s">
        <v>663</v>
      </c>
      <c r="J80" s="24" t="s">
        <v>27</v>
      </c>
      <c r="K80" s="23" t="s">
        <v>138</v>
      </c>
      <c r="L80" s="32">
        <v>45979</v>
      </c>
      <c r="M80" s="33"/>
      <c r="N80" s="32"/>
      <c r="O80" s="33"/>
      <c r="P80" s="23" t="s">
        <v>42</v>
      </c>
      <c r="Q80" s="42" t="s">
        <v>659</v>
      </c>
      <c r="R80" s="32">
        <v>45994</v>
      </c>
      <c r="S80" s="33"/>
      <c r="T80" s="32"/>
      <c r="U80" s="33"/>
      <c r="V80" s="23"/>
      <c r="W80" s="23"/>
      <c r="X80" s="32"/>
      <c r="Y80" s="33"/>
      <c r="Z80" s="32"/>
      <c r="AA80" s="33"/>
      <c r="AB80" s="23"/>
      <c r="AC80" s="23"/>
      <c r="AD80" s="32"/>
      <c r="AE80" s="33"/>
      <c r="AF80" s="32"/>
      <c r="AG80" s="33"/>
      <c r="AH80" s="23"/>
      <c r="AI80" s="33"/>
      <c r="AJ80" s="32"/>
      <c r="AK80" s="33"/>
      <c r="AL80" s="32"/>
      <c r="AM80" s="3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ht="12.75" customHeight="1" x14ac:dyDescent="0.2">
      <c r="A81" s="51" t="e">
        <f>CONCATENATE(#REF!,#REF!)</f>
        <v>#REF!</v>
      </c>
      <c r="B81" s="58" t="s">
        <v>612</v>
      </c>
      <c r="C81" s="51" t="s">
        <v>247</v>
      </c>
      <c r="D81" s="51" t="s">
        <v>307</v>
      </c>
      <c r="E81" s="51" t="s">
        <v>55</v>
      </c>
      <c r="F81" s="51">
        <v>10005</v>
      </c>
      <c r="G81" s="58"/>
      <c r="H81" s="100" t="str">
        <f t="shared" si="7"/>
        <v>SCE-T00-EO0-DI-10005-</v>
      </c>
      <c r="I81" s="73" t="s">
        <v>664</v>
      </c>
      <c r="J81" s="24" t="s">
        <v>27</v>
      </c>
      <c r="K81" s="21" t="s">
        <v>138</v>
      </c>
      <c r="L81" s="32">
        <v>45979</v>
      </c>
      <c r="M81" s="33"/>
      <c r="N81" s="32"/>
      <c r="O81" s="33"/>
      <c r="P81" s="23"/>
      <c r="Q81" s="33"/>
      <c r="R81" s="32"/>
      <c r="S81" s="33"/>
      <c r="T81" s="32"/>
      <c r="U81" s="33"/>
      <c r="V81" s="23"/>
      <c r="W81" s="23"/>
      <c r="X81" s="32"/>
      <c r="Y81" s="33"/>
      <c r="Z81" s="32"/>
      <c r="AA81" s="33"/>
      <c r="AB81" s="23"/>
      <c r="AC81" s="23"/>
      <c r="AD81" s="32"/>
      <c r="AE81" s="33"/>
      <c r="AF81" s="32"/>
      <c r="AG81" s="33"/>
      <c r="AH81" s="23"/>
      <c r="AI81" s="33"/>
      <c r="AJ81" s="32"/>
      <c r="AK81" s="33"/>
      <c r="AL81" s="32"/>
      <c r="AM81" s="3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ht="12.75" customHeight="1" x14ac:dyDescent="0.2">
      <c r="A82" s="51" t="e">
        <f>CONCATENATE(#REF!,#REF!)</f>
        <v>#REF!</v>
      </c>
      <c r="B82" s="58" t="s">
        <v>612</v>
      </c>
      <c r="C82" s="51" t="s">
        <v>247</v>
      </c>
      <c r="D82" s="51" t="s">
        <v>307</v>
      </c>
      <c r="E82" s="51" t="s">
        <v>55</v>
      </c>
      <c r="F82" s="51">
        <v>10006</v>
      </c>
      <c r="G82" s="58"/>
      <c r="H82" s="100" t="str">
        <f t="shared" si="7"/>
        <v>SCE-T00-EO0-DI-10006-</v>
      </c>
      <c r="I82" s="73" t="s">
        <v>665</v>
      </c>
      <c r="J82" s="24" t="s">
        <v>27</v>
      </c>
      <c r="K82" s="23" t="s">
        <v>138</v>
      </c>
      <c r="L82" s="32">
        <v>45979</v>
      </c>
      <c r="M82" s="33"/>
      <c r="N82" s="32"/>
      <c r="O82" s="33"/>
      <c r="P82" s="23"/>
      <c r="Q82" s="33"/>
      <c r="R82" s="32"/>
      <c r="S82" s="33"/>
      <c r="T82" s="32"/>
      <c r="U82" s="33"/>
      <c r="V82" s="23"/>
      <c r="W82" s="23"/>
      <c r="X82" s="32"/>
      <c r="Y82" s="33"/>
      <c r="Z82" s="32"/>
      <c r="AA82" s="33"/>
      <c r="AB82" s="23"/>
      <c r="AC82" s="23"/>
      <c r="AD82" s="32"/>
      <c r="AE82" s="33"/>
      <c r="AF82" s="32"/>
      <c r="AG82" s="33"/>
      <c r="AH82" s="23"/>
      <c r="AI82" s="33"/>
      <c r="AJ82" s="32"/>
      <c r="AK82" s="33"/>
      <c r="AL82" s="32"/>
      <c r="AM82" s="3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ht="12.75" customHeight="1" x14ac:dyDescent="0.2">
      <c r="A83" s="51" t="e">
        <f>CONCATENATE(#REF!,#REF!)</f>
        <v>#REF!</v>
      </c>
      <c r="B83" s="58" t="s">
        <v>612</v>
      </c>
      <c r="C83" s="51" t="s">
        <v>247</v>
      </c>
      <c r="D83" s="51" t="s">
        <v>307</v>
      </c>
      <c r="E83" s="51" t="s">
        <v>55</v>
      </c>
      <c r="F83" s="51">
        <v>10007</v>
      </c>
      <c r="G83" s="58"/>
      <c r="H83" s="100" t="str">
        <f t="shared" si="7"/>
        <v>SCE-T00-EO0-DI-10007-</v>
      </c>
      <c r="I83" s="73" t="s">
        <v>666</v>
      </c>
      <c r="J83" s="24" t="s">
        <v>27</v>
      </c>
      <c r="K83" s="21" t="s">
        <v>138</v>
      </c>
      <c r="L83" s="32">
        <v>45979</v>
      </c>
      <c r="M83" s="33"/>
      <c r="N83" s="32"/>
      <c r="O83" s="33"/>
      <c r="P83" s="23"/>
      <c r="Q83" s="33"/>
      <c r="R83" s="32"/>
      <c r="S83" s="33"/>
      <c r="T83" s="32"/>
      <c r="U83" s="33"/>
      <c r="V83" s="23"/>
      <c r="W83" s="23"/>
      <c r="X83" s="32"/>
      <c r="Y83" s="33"/>
      <c r="Z83" s="32"/>
      <c r="AA83" s="33"/>
      <c r="AB83" s="23"/>
      <c r="AC83" s="23"/>
      <c r="AD83" s="32"/>
      <c r="AE83" s="33"/>
      <c r="AF83" s="32"/>
      <c r="AG83" s="33"/>
      <c r="AH83" s="23"/>
      <c r="AI83" s="33"/>
      <c r="AJ83" s="32"/>
      <c r="AK83" s="33"/>
      <c r="AL83" s="32"/>
      <c r="AM83" s="3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ht="12.75" customHeight="1" x14ac:dyDescent="0.2">
      <c r="A84" s="51" t="e">
        <f>CONCATENATE(#REF!,#REF!)</f>
        <v>#REF!</v>
      </c>
      <c r="B84" s="58" t="s">
        <v>612</v>
      </c>
      <c r="C84" s="51" t="s">
        <v>247</v>
      </c>
      <c r="D84" s="51" t="s">
        <v>307</v>
      </c>
      <c r="E84" s="51" t="s">
        <v>55</v>
      </c>
      <c r="F84" s="51">
        <v>10008</v>
      </c>
      <c r="G84" s="58"/>
      <c r="H84" s="100" t="str">
        <f t="shared" si="7"/>
        <v>SCE-T00-EO0-DI-10008-</v>
      </c>
      <c r="I84" s="73" t="s">
        <v>667</v>
      </c>
      <c r="J84" s="24" t="s">
        <v>27</v>
      </c>
      <c r="K84" s="23" t="s">
        <v>138</v>
      </c>
      <c r="L84" s="32">
        <v>45979</v>
      </c>
      <c r="M84" s="33"/>
      <c r="N84" s="32"/>
      <c r="O84" s="33"/>
      <c r="P84" s="23"/>
      <c r="Q84" s="33"/>
      <c r="R84" s="32"/>
      <c r="S84" s="33"/>
      <c r="T84" s="32"/>
      <c r="U84" s="33"/>
      <c r="V84" s="23"/>
      <c r="W84" s="23"/>
      <c r="X84" s="32"/>
      <c r="Y84" s="33"/>
      <c r="Z84" s="32"/>
      <c r="AA84" s="33"/>
      <c r="AB84" s="23"/>
      <c r="AC84" s="23"/>
      <c r="AD84" s="32"/>
      <c r="AE84" s="33"/>
      <c r="AF84" s="32"/>
      <c r="AG84" s="33"/>
      <c r="AH84" s="23"/>
      <c r="AI84" s="33"/>
      <c r="AJ84" s="32"/>
      <c r="AK84" s="33"/>
      <c r="AL84" s="32"/>
      <c r="AM84" s="3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ht="12.75" customHeight="1" x14ac:dyDescent="0.2">
      <c r="A85" s="51" t="e">
        <f>CONCATENATE(#REF!,#REF!)</f>
        <v>#REF!</v>
      </c>
      <c r="B85" s="58" t="s">
        <v>612</v>
      </c>
      <c r="C85" s="51" t="s">
        <v>247</v>
      </c>
      <c r="D85" s="51" t="s">
        <v>307</v>
      </c>
      <c r="E85" s="51" t="s">
        <v>55</v>
      </c>
      <c r="F85" s="51">
        <v>10009</v>
      </c>
      <c r="G85" s="58"/>
      <c r="H85" s="100" t="str">
        <f t="shared" si="7"/>
        <v>SCE-T00-EO0-DI-10009-</v>
      </c>
      <c r="I85" s="73" t="s">
        <v>668</v>
      </c>
      <c r="J85" s="24" t="s">
        <v>27</v>
      </c>
      <c r="K85" s="21" t="s">
        <v>138</v>
      </c>
      <c r="L85" s="32">
        <v>45979</v>
      </c>
      <c r="M85" s="33"/>
      <c r="N85" s="32"/>
      <c r="O85" s="33"/>
      <c r="P85" s="23"/>
      <c r="Q85" s="33"/>
      <c r="R85" s="32"/>
      <c r="S85" s="33"/>
      <c r="T85" s="32"/>
      <c r="U85" s="33"/>
      <c r="V85" s="23"/>
      <c r="W85" s="23"/>
      <c r="X85" s="32"/>
      <c r="Y85" s="33"/>
      <c r="Z85" s="32"/>
      <c r="AA85" s="33"/>
      <c r="AB85" s="23"/>
      <c r="AC85" s="23"/>
      <c r="AD85" s="32"/>
      <c r="AE85" s="33"/>
      <c r="AF85" s="32"/>
      <c r="AG85" s="33"/>
      <c r="AH85" s="23"/>
      <c r="AI85" s="33"/>
      <c r="AJ85" s="32"/>
      <c r="AK85" s="33"/>
      <c r="AL85" s="32"/>
      <c r="AM85" s="3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ht="12.75" customHeight="1" x14ac:dyDescent="0.2">
      <c r="A86" s="51" t="e">
        <f>CONCATENATE(#REF!,#REF!)</f>
        <v>#REF!</v>
      </c>
      <c r="B86" s="58" t="s">
        <v>612</v>
      </c>
      <c r="C86" s="51" t="s">
        <v>247</v>
      </c>
      <c r="D86" s="51" t="s">
        <v>307</v>
      </c>
      <c r="E86" s="51" t="s">
        <v>55</v>
      </c>
      <c r="F86" s="51">
        <v>10010</v>
      </c>
      <c r="G86" s="58"/>
      <c r="H86" s="100" t="str">
        <f t="shared" si="7"/>
        <v>SCE-T00-EO0-DI-10010-</v>
      </c>
      <c r="I86" s="73" t="s">
        <v>669</v>
      </c>
      <c r="J86" s="24" t="s">
        <v>27</v>
      </c>
      <c r="K86" s="23" t="s">
        <v>138</v>
      </c>
      <c r="L86" s="32">
        <v>45979</v>
      </c>
      <c r="M86" s="33"/>
      <c r="N86" s="32"/>
      <c r="O86" s="33"/>
      <c r="P86" s="23"/>
      <c r="Q86" s="33"/>
      <c r="R86" s="32"/>
      <c r="S86" s="33"/>
      <c r="T86" s="32"/>
      <c r="U86" s="33"/>
      <c r="V86" s="23"/>
      <c r="W86" s="23"/>
      <c r="X86" s="32"/>
      <c r="Y86" s="33"/>
      <c r="Z86" s="32"/>
      <c r="AA86" s="33"/>
      <c r="AB86" s="23"/>
      <c r="AC86" s="23"/>
      <c r="AD86" s="32"/>
      <c r="AE86" s="33"/>
      <c r="AF86" s="32"/>
      <c r="AG86" s="33"/>
      <c r="AH86" s="23"/>
      <c r="AI86" s="33"/>
      <c r="AJ86" s="32"/>
      <c r="AK86" s="33"/>
      <c r="AL86" s="32"/>
      <c r="AM86" s="3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ht="12.75" customHeight="1" x14ac:dyDescent="0.2">
      <c r="A87" s="51" t="e">
        <f>CONCATENATE(#REF!,#REF!)</f>
        <v>#REF!</v>
      </c>
      <c r="B87" s="58" t="s">
        <v>612</v>
      </c>
      <c r="C87" s="51" t="s">
        <v>247</v>
      </c>
      <c r="D87" s="51" t="s">
        <v>307</v>
      </c>
      <c r="E87" s="51" t="s">
        <v>55</v>
      </c>
      <c r="F87" s="51">
        <v>10011</v>
      </c>
      <c r="G87" s="58"/>
      <c r="H87" s="100" t="str">
        <f t="shared" si="7"/>
        <v>SCE-T00-EO0-DI-10011-</v>
      </c>
      <c r="I87" s="73" t="s">
        <v>670</v>
      </c>
      <c r="J87" s="24" t="s">
        <v>27</v>
      </c>
      <c r="K87" s="21" t="s">
        <v>138</v>
      </c>
      <c r="L87" s="32">
        <v>45979</v>
      </c>
      <c r="M87" s="33"/>
      <c r="N87" s="32"/>
      <c r="O87" s="33"/>
      <c r="P87" s="23"/>
      <c r="Q87" s="33"/>
      <c r="R87" s="32"/>
      <c r="S87" s="33"/>
      <c r="T87" s="32"/>
      <c r="U87" s="33"/>
      <c r="V87" s="23"/>
      <c r="W87" s="23"/>
      <c r="X87" s="32"/>
      <c r="Y87" s="33"/>
      <c r="Z87" s="32"/>
      <c r="AA87" s="33"/>
      <c r="AB87" s="23"/>
      <c r="AC87" s="23"/>
      <c r="AD87" s="32"/>
      <c r="AE87" s="33"/>
      <c r="AF87" s="32"/>
      <c r="AG87" s="33"/>
      <c r="AH87" s="23"/>
      <c r="AI87" s="33"/>
      <c r="AJ87" s="32"/>
      <c r="AK87" s="33"/>
      <c r="AL87" s="32"/>
      <c r="AM87" s="3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ht="12.75" customHeight="1" x14ac:dyDescent="0.2">
      <c r="A88" s="51" t="e">
        <f>CONCATENATE(#REF!,#REF!)</f>
        <v>#REF!</v>
      </c>
      <c r="B88" s="58" t="s">
        <v>612</v>
      </c>
      <c r="C88" s="51" t="s">
        <v>247</v>
      </c>
      <c r="D88" s="51" t="s">
        <v>307</v>
      </c>
      <c r="E88" s="51" t="s">
        <v>55</v>
      </c>
      <c r="F88" s="51">
        <v>10012</v>
      </c>
      <c r="G88" s="58"/>
      <c r="H88" s="100" t="str">
        <f t="shared" si="7"/>
        <v>SCE-T00-EO0-DI-10012-</v>
      </c>
      <c r="I88" s="73" t="s">
        <v>671</v>
      </c>
      <c r="J88" s="24" t="s">
        <v>27</v>
      </c>
      <c r="K88" s="23" t="s">
        <v>138</v>
      </c>
      <c r="L88" s="32">
        <v>45979</v>
      </c>
      <c r="M88" s="33"/>
      <c r="N88" s="32"/>
      <c r="O88" s="33"/>
      <c r="P88" s="23" t="s">
        <v>42</v>
      </c>
      <c r="Q88" s="42" t="s">
        <v>659</v>
      </c>
      <c r="R88" s="32">
        <v>45994</v>
      </c>
      <c r="S88" s="33"/>
      <c r="T88" s="32"/>
      <c r="U88" s="33"/>
      <c r="V88" s="23"/>
      <c r="W88" s="23"/>
      <c r="X88" s="32"/>
      <c r="Y88" s="33"/>
      <c r="Z88" s="32"/>
      <c r="AA88" s="33"/>
      <c r="AB88" s="23"/>
      <c r="AC88" s="23"/>
      <c r="AD88" s="32"/>
      <c r="AE88" s="33"/>
      <c r="AF88" s="32"/>
      <c r="AG88" s="33"/>
      <c r="AH88" s="23"/>
      <c r="AI88" s="33"/>
      <c r="AJ88" s="32"/>
      <c r="AK88" s="33"/>
      <c r="AL88" s="32"/>
      <c r="AM88" s="3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1:59" ht="12.75" customHeight="1" x14ac:dyDescent="0.2">
      <c r="A89" s="51" t="e">
        <f>CONCATENATE(#REF!,#REF!)</f>
        <v>#REF!</v>
      </c>
      <c r="B89" s="58" t="s">
        <v>612</v>
      </c>
      <c r="C89" s="51" t="s">
        <v>247</v>
      </c>
      <c r="D89" s="51" t="s">
        <v>307</v>
      </c>
      <c r="E89" s="51" t="s">
        <v>55</v>
      </c>
      <c r="F89" s="51">
        <v>10013</v>
      </c>
      <c r="G89" s="58"/>
      <c r="H89" s="100" t="str">
        <f t="shared" si="7"/>
        <v>SCE-T00-EO0-DI-10013-</v>
      </c>
      <c r="I89" s="73" t="s">
        <v>672</v>
      </c>
      <c r="J89" s="24" t="s">
        <v>27</v>
      </c>
      <c r="K89" s="21" t="s">
        <v>138</v>
      </c>
      <c r="L89" s="32">
        <v>45979</v>
      </c>
      <c r="M89" s="33"/>
      <c r="N89" s="32"/>
      <c r="O89" s="33"/>
      <c r="P89" s="23"/>
      <c r="Q89" s="33"/>
      <c r="R89" s="32"/>
      <c r="S89" s="33"/>
      <c r="T89" s="32"/>
      <c r="U89" s="33"/>
      <c r="V89" s="23"/>
      <c r="W89" s="23"/>
      <c r="X89" s="32"/>
      <c r="Y89" s="33"/>
      <c r="Z89" s="32"/>
      <c r="AA89" s="33"/>
      <c r="AB89" s="23"/>
      <c r="AC89" s="23"/>
      <c r="AD89" s="32"/>
      <c r="AE89" s="33"/>
      <c r="AF89" s="32"/>
      <c r="AG89" s="33"/>
      <c r="AH89" s="23"/>
      <c r="AI89" s="33"/>
      <c r="AJ89" s="32"/>
      <c r="AK89" s="33"/>
      <c r="AL89" s="32"/>
      <c r="AM89" s="3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1:59" ht="12.75" customHeight="1" x14ac:dyDescent="0.2">
      <c r="A90" s="51" t="e">
        <f>CONCATENATE(#REF!,#REF!)</f>
        <v>#REF!</v>
      </c>
      <c r="B90" s="58" t="s">
        <v>612</v>
      </c>
      <c r="C90" s="51" t="s">
        <v>247</v>
      </c>
      <c r="D90" s="51" t="s">
        <v>307</v>
      </c>
      <c r="E90" s="51" t="s">
        <v>55</v>
      </c>
      <c r="F90" s="51">
        <v>10014</v>
      </c>
      <c r="G90" s="58"/>
      <c r="H90" s="100" t="str">
        <f t="shared" si="7"/>
        <v>SCE-T00-EO0-DI-10014-</v>
      </c>
      <c r="I90" s="73" t="s">
        <v>673</v>
      </c>
      <c r="J90" s="24" t="s">
        <v>27</v>
      </c>
      <c r="K90" s="23" t="s">
        <v>138</v>
      </c>
      <c r="L90" s="32">
        <v>45979</v>
      </c>
      <c r="M90" s="33"/>
      <c r="N90" s="32"/>
      <c r="O90" s="33"/>
      <c r="P90" s="23"/>
      <c r="Q90" s="33"/>
      <c r="R90" s="32"/>
      <c r="S90" s="33"/>
      <c r="T90" s="32"/>
      <c r="U90" s="33"/>
      <c r="V90" s="23"/>
      <c r="W90" s="23"/>
      <c r="X90" s="32"/>
      <c r="Y90" s="33"/>
      <c r="Z90" s="32"/>
      <c r="AA90" s="33"/>
      <c r="AB90" s="23"/>
      <c r="AC90" s="23"/>
      <c r="AD90" s="32"/>
      <c r="AE90" s="33"/>
      <c r="AF90" s="32"/>
      <c r="AG90" s="33"/>
      <c r="AH90" s="23"/>
      <c r="AI90" s="33"/>
      <c r="AJ90" s="32"/>
      <c r="AK90" s="33"/>
      <c r="AL90" s="32"/>
      <c r="AM90" s="3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1:59" ht="12.75" customHeight="1" x14ac:dyDescent="0.2">
      <c r="A91" s="51" t="e">
        <f>CONCATENATE(#REF!,#REF!)</f>
        <v>#REF!</v>
      </c>
      <c r="B91" s="58" t="s">
        <v>612</v>
      </c>
      <c r="C91" s="51" t="s">
        <v>247</v>
      </c>
      <c r="D91" s="51" t="s">
        <v>307</v>
      </c>
      <c r="E91" s="51" t="s">
        <v>55</v>
      </c>
      <c r="F91" s="51">
        <v>10015</v>
      </c>
      <c r="G91" s="58"/>
      <c r="H91" s="100" t="str">
        <f t="shared" si="7"/>
        <v>SCE-T00-EO0-DI-10015-</v>
      </c>
      <c r="I91" s="73" t="s">
        <v>674</v>
      </c>
      <c r="J91" s="24" t="s">
        <v>27</v>
      </c>
      <c r="K91" s="21" t="s">
        <v>138</v>
      </c>
      <c r="L91" s="32">
        <v>45979</v>
      </c>
      <c r="M91" s="33"/>
      <c r="N91" s="32"/>
      <c r="O91" s="33"/>
      <c r="P91" s="23"/>
      <c r="Q91" s="33"/>
      <c r="R91" s="32"/>
      <c r="S91" s="33"/>
      <c r="T91" s="32"/>
      <c r="U91" s="33"/>
      <c r="V91" s="23"/>
      <c r="W91" s="23"/>
      <c r="X91" s="32"/>
      <c r="Y91" s="33"/>
      <c r="Z91" s="32"/>
      <c r="AA91" s="33"/>
      <c r="AB91" s="23"/>
      <c r="AC91" s="23"/>
      <c r="AD91" s="32"/>
      <c r="AE91" s="33"/>
      <c r="AF91" s="32"/>
      <c r="AG91" s="33"/>
      <c r="AH91" s="23"/>
      <c r="AI91" s="33"/>
      <c r="AJ91" s="32"/>
      <c r="AK91" s="33"/>
      <c r="AL91" s="32"/>
      <c r="AM91" s="3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1:59" ht="12.75" customHeight="1" x14ac:dyDescent="0.2">
      <c r="A92" s="51" t="e">
        <f>CONCATENATE(#REF!,#REF!)</f>
        <v>#REF!</v>
      </c>
      <c r="B92" s="58" t="s">
        <v>612</v>
      </c>
      <c r="C92" s="51" t="s">
        <v>247</v>
      </c>
      <c r="D92" s="51" t="s">
        <v>307</v>
      </c>
      <c r="E92" s="51" t="s">
        <v>55</v>
      </c>
      <c r="F92" s="51">
        <v>10016</v>
      </c>
      <c r="G92" s="58"/>
      <c r="H92" s="100" t="str">
        <f t="shared" si="7"/>
        <v>SCE-T00-EO0-DI-10016-</v>
      </c>
      <c r="I92" s="73" t="s">
        <v>675</v>
      </c>
      <c r="J92" s="24" t="s">
        <v>27</v>
      </c>
      <c r="K92" s="23" t="s">
        <v>138</v>
      </c>
      <c r="L92" s="32">
        <v>45979</v>
      </c>
      <c r="M92" s="33"/>
      <c r="N92" s="32"/>
      <c r="O92" s="33"/>
      <c r="P92" s="23"/>
      <c r="Q92" s="33"/>
      <c r="R92" s="32"/>
      <c r="S92" s="33"/>
      <c r="T92" s="32"/>
      <c r="U92" s="33"/>
      <c r="V92" s="23"/>
      <c r="W92" s="23"/>
      <c r="X92" s="32"/>
      <c r="Y92" s="33"/>
      <c r="Z92" s="32"/>
      <c r="AA92" s="33"/>
      <c r="AB92" s="23"/>
      <c r="AC92" s="23"/>
      <c r="AD92" s="32"/>
      <c r="AE92" s="33"/>
      <c r="AF92" s="32"/>
      <c r="AG92" s="33"/>
      <c r="AH92" s="23"/>
      <c r="AI92" s="33"/>
      <c r="AJ92" s="32"/>
      <c r="AK92" s="33"/>
      <c r="AL92" s="32"/>
      <c r="AM92" s="3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1:59" ht="26.25" customHeight="1" x14ac:dyDescent="0.2">
      <c r="A93" s="6"/>
      <c r="B93" s="51" t="s">
        <v>612</v>
      </c>
      <c r="C93" s="6"/>
      <c r="D93" s="6"/>
      <c r="E93" s="6"/>
      <c r="F93" s="6"/>
      <c r="G93" s="6"/>
      <c r="H93" s="98" t="str">
        <f t="shared" si="7"/>
        <v>SCE-----</v>
      </c>
      <c r="I93" s="67" t="s">
        <v>339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1:59" ht="24.75" customHeight="1" x14ac:dyDescent="0.2">
      <c r="A94" s="51" t="e">
        <f>CONCATENATE(#REF!,#REF!)</f>
        <v>#REF!</v>
      </c>
      <c r="B94" s="62" t="s">
        <v>612</v>
      </c>
      <c r="C94" s="62" t="s">
        <v>340</v>
      </c>
      <c r="D94" s="62" t="s">
        <v>176</v>
      </c>
      <c r="E94" s="62" t="s">
        <v>59</v>
      </c>
      <c r="F94" s="62">
        <v>10000</v>
      </c>
      <c r="G94" s="62"/>
      <c r="H94" s="107" t="str">
        <f t="shared" si="7"/>
        <v>SCE-SAA-PO0-PA-10000-</v>
      </c>
      <c r="I94" s="56" t="s">
        <v>341</v>
      </c>
      <c r="J94" s="24" t="s">
        <v>44</v>
      </c>
      <c r="K94" s="21" t="s">
        <v>676</v>
      </c>
      <c r="L94" s="32">
        <v>45881</v>
      </c>
      <c r="M94" s="33"/>
      <c r="N94" s="32"/>
      <c r="O94" s="33"/>
      <c r="P94" s="23"/>
      <c r="Q94" s="33"/>
      <c r="R94" s="32"/>
      <c r="S94" s="33"/>
      <c r="T94" s="32"/>
      <c r="U94" s="33"/>
      <c r="V94" s="23"/>
      <c r="W94" s="23"/>
      <c r="X94" s="32"/>
      <c r="Y94" s="33"/>
      <c r="Z94" s="32"/>
      <c r="AA94" s="33"/>
      <c r="AB94" s="23"/>
      <c r="AC94" s="23"/>
      <c r="AD94" s="32"/>
      <c r="AE94" s="33"/>
      <c r="AF94" s="32"/>
      <c r="AG94" s="33"/>
      <c r="AH94" s="23"/>
      <c r="AI94" s="33"/>
      <c r="AJ94" s="32"/>
      <c r="AK94" s="33"/>
      <c r="AL94" s="32"/>
      <c r="AM94" s="3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1:59" ht="24.75" customHeight="1" x14ac:dyDescent="0.2">
      <c r="A95" s="51" t="e">
        <f>CONCATENATE(#REF!,#REF!)</f>
        <v>#REF!</v>
      </c>
      <c r="B95" s="62" t="s">
        <v>612</v>
      </c>
      <c r="C95" s="62" t="s">
        <v>196</v>
      </c>
      <c r="D95" s="62" t="s">
        <v>200</v>
      </c>
      <c r="E95" s="62" t="s">
        <v>59</v>
      </c>
      <c r="F95" s="62">
        <v>10006</v>
      </c>
      <c r="G95" s="62"/>
      <c r="H95" s="100" t="str">
        <f t="shared" si="7"/>
        <v>SCE-RES-RPO-PA-10006-</v>
      </c>
      <c r="I95" s="56" t="s">
        <v>677</v>
      </c>
      <c r="J95" s="24" t="s">
        <v>27</v>
      </c>
      <c r="K95" s="21" t="s">
        <v>678</v>
      </c>
      <c r="L95" s="32">
        <v>45947</v>
      </c>
      <c r="M95" s="33"/>
      <c r="N95" s="32"/>
      <c r="O95" s="33"/>
      <c r="P95" s="23" t="s">
        <v>42</v>
      </c>
      <c r="Q95" s="21" t="s">
        <v>138</v>
      </c>
      <c r="R95" s="32">
        <v>45979</v>
      </c>
      <c r="S95" s="33"/>
      <c r="T95" s="32"/>
      <c r="U95" s="33"/>
      <c r="V95" s="23"/>
      <c r="W95" s="23"/>
      <c r="X95" s="32"/>
      <c r="Y95" s="33"/>
      <c r="Z95" s="32"/>
      <c r="AA95" s="33"/>
      <c r="AB95" s="23"/>
      <c r="AC95" s="23"/>
      <c r="AD95" s="32"/>
      <c r="AE95" s="33"/>
      <c r="AF95" s="32"/>
      <c r="AG95" s="33"/>
      <c r="AH95" s="23"/>
      <c r="AI95" s="33"/>
      <c r="AJ95" s="32"/>
      <c r="AK95" s="33"/>
      <c r="AL95" s="32"/>
      <c r="AM95" s="3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59" ht="24.75" customHeight="1" x14ac:dyDescent="0.2">
      <c r="A96" s="51" t="e">
        <f>CONCATENATE(#REF!,#REF!)</f>
        <v>#REF!</v>
      </c>
      <c r="B96" s="62" t="s">
        <v>612</v>
      </c>
      <c r="C96" s="62" t="s">
        <v>344</v>
      </c>
      <c r="D96" s="62" t="s">
        <v>176</v>
      </c>
      <c r="E96" s="62" t="s">
        <v>59</v>
      </c>
      <c r="F96" s="62">
        <v>10000</v>
      </c>
      <c r="G96" s="62"/>
      <c r="H96" s="107" t="str">
        <f t="shared" si="7"/>
        <v>SCE-SEÑ-PO0-PA-10000-</v>
      </c>
      <c r="I96" s="53" t="s">
        <v>345</v>
      </c>
      <c r="J96" s="60" t="s">
        <v>27</v>
      </c>
      <c r="K96" s="21" t="s">
        <v>679</v>
      </c>
      <c r="L96" s="32">
        <v>45846</v>
      </c>
      <c r="M96" s="33"/>
      <c r="N96" s="32"/>
      <c r="O96" s="33"/>
      <c r="P96" s="23"/>
      <c r="Q96" s="33"/>
      <c r="R96" s="32"/>
      <c r="S96" s="33"/>
      <c r="T96" s="32"/>
      <c r="U96" s="33"/>
      <c r="V96" s="23"/>
      <c r="W96" s="23"/>
      <c r="X96" s="32"/>
      <c r="Y96" s="33"/>
      <c r="Z96" s="32"/>
      <c r="AA96" s="33"/>
      <c r="AB96" s="23"/>
      <c r="AC96" s="23"/>
      <c r="AD96" s="32"/>
      <c r="AE96" s="33"/>
      <c r="AF96" s="32"/>
      <c r="AG96" s="33"/>
      <c r="AH96" s="23"/>
      <c r="AI96" s="33"/>
      <c r="AJ96" s="32"/>
      <c r="AK96" s="33"/>
      <c r="AL96" s="32"/>
      <c r="AM96" s="3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1:59" ht="26.25" customHeight="1" x14ac:dyDescent="0.2">
      <c r="A97" s="6"/>
      <c r="B97" s="51" t="s">
        <v>612</v>
      </c>
      <c r="C97" s="6"/>
      <c r="D97" s="6"/>
      <c r="E97" s="6"/>
      <c r="F97" s="6"/>
      <c r="G97" s="6"/>
      <c r="H97" s="98" t="str">
        <f t="shared" ref="H97:H99" si="8">IF(B97&lt;&gt;0,CONCATENATE(B97,"-",C97,"-",D97,"-",E97,"-",F97,"-",G97),"")</f>
        <v>SCE-----</v>
      </c>
      <c r="I97" s="67" t="s">
        <v>346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1:59" ht="24.75" customHeight="1" x14ac:dyDescent="0.2">
      <c r="A98" s="51" t="e">
        <f>CONCATENATE(#REF!,#REF!)</f>
        <v>#REF!</v>
      </c>
      <c r="B98" s="51" t="s">
        <v>612</v>
      </c>
      <c r="C98" s="51" t="s">
        <v>32</v>
      </c>
      <c r="D98" s="51" t="s">
        <v>33</v>
      </c>
      <c r="E98" s="51" t="s">
        <v>55</v>
      </c>
      <c r="F98" s="51">
        <v>10004</v>
      </c>
      <c r="G98" s="58"/>
      <c r="H98" s="98" t="str">
        <f t="shared" si="8"/>
        <v>SCE-SAC-E00-DI-10004-</v>
      </c>
      <c r="I98" s="74" t="s">
        <v>347</v>
      </c>
      <c r="J98" s="24" t="s">
        <v>27</v>
      </c>
      <c r="K98" s="21" t="s">
        <v>636</v>
      </c>
      <c r="L98" s="32">
        <v>45365</v>
      </c>
      <c r="M98" s="33"/>
      <c r="N98" s="32"/>
      <c r="O98" s="33"/>
      <c r="P98" s="23" t="s">
        <v>42</v>
      </c>
      <c r="Q98" s="21" t="s">
        <v>637</v>
      </c>
      <c r="R98" s="32">
        <v>45687</v>
      </c>
      <c r="S98" s="33"/>
      <c r="T98" s="32"/>
      <c r="U98" s="33"/>
      <c r="V98" s="23"/>
      <c r="W98" s="23"/>
      <c r="X98" s="32"/>
      <c r="Y98" s="33"/>
      <c r="Z98" s="32"/>
      <c r="AA98" s="33"/>
      <c r="AB98" s="23"/>
      <c r="AC98" s="23"/>
      <c r="AD98" s="32"/>
      <c r="AE98" s="33"/>
      <c r="AF98" s="32"/>
      <c r="AG98" s="33"/>
      <c r="AH98" s="23"/>
      <c r="AI98" s="33"/>
      <c r="AJ98" s="32"/>
      <c r="AK98" s="33"/>
      <c r="AL98" s="32"/>
      <c r="AM98" s="3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1:59" ht="24.75" customHeight="1" x14ac:dyDescent="0.2">
      <c r="A99" s="51" t="e">
        <f>CONCATENATE(#REF!,#REF!)</f>
        <v>#REF!</v>
      </c>
      <c r="B99" s="51" t="s">
        <v>612</v>
      </c>
      <c r="C99" s="51" t="s">
        <v>32</v>
      </c>
      <c r="D99" s="51" t="s">
        <v>535</v>
      </c>
      <c r="E99" s="51" t="s">
        <v>50</v>
      </c>
      <c r="F99" s="51">
        <v>10005</v>
      </c>
      <c r="G99" s="58"/>
      <c r="H99" s="98" t="str">
        <f t="shared" si="8"/>
        <v>SCE-SAC-EC0-PL-10005-</v>
      </c>
      <c r="I99" s="56" t="s">
        <v>348</v>
      </c>
      <c r="J99" s="24" t="s">
        <v>27</v>
      </c>
      <c r="K99" s="21" t="s">
        <v>636</v>
      </c>
      <c r="L99" s="32">
        <v>45365</v>
      </c>
      <c r="M99" s="33"/>
      <c r="N99" s="32"/>
      <c r="O99" s="33"/>
      <c r="P99" s="23" t="s">
        <v>42</v>
      </c>
      <c r="Q99" s="21" t="s">
        <v>637</v>
      </c>
      <c r="R99" s="32">
        <v>45687</v>
      </c>
      <c r="S99" s="33"/>
      <c r="T99" s="32"/>
      <c r="U99" s="33"/>
      <c r="V99" s="23"/>
      <c r="W99" s="23"/>
      <c r="X99" s="32"/>
      <c r="Y99" s="33"/>
      <c r="Z99" s="32"/>
      <c r="AA99" s="33"/>
      <c r="AB99" s="23"/>
      <c r="AC99" s="23"/>
      <c r="AD99" s="32"/>
      <c r="AE99" s="33"/>
      <c r="AF99" s="32"/>
      <c r="AG99" s="33"/>
      <c r="AH99" s="23"/>
      <c r="AI99" s="33"/>
      <c r="AJ99" s="32"/>
      <c r="AK99" s="33"/>
      <c r="AL99" s="32"/>
      <c r="AM99" s="3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1:59" ht="26.25" customHeight="1" x14ac:dyDescent="0.2">
      <c r="A100" s="6"/>
      <c r="B100" s="51" t="s">
        <v>612</v>
      </c>
      <c r="C100" s="6"/>
      <c r="D100" s="6"/>
      <c r="E100" s="6"/>
      <c r="F100" s="6"/>
      <c r="G100" s="6"/>
      <c r="H100" s="98" t="str">
        <f t="shared" ref="H100:H114" si="9">IF(B100&lt;&gt;0,CONCATENATE(B100,"-",C100,"-",D100,"-",E100,"-",F100,"-",G100),"")</f>
        <v>SCE-----</v>
      </c>
      <c r="I100" s="67" t="s">
        <v>349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</row>
    <row r="101" spans="1:59" ht="26.25" customHeight="1" x14ac:dyDescent="0.2">
      <c r="A101" s="6"/>
      <c r="B101" s="51" t="s">
        <v>612</v>
      </c>
      <c r="C101" s="6"/>
      <c r="D101" s="6"/>
      <c r="E101" s="6"/>
      <c r="F101" s="6"/>
      <c r="G101" s="6"/>
      <c r="H101" s="98" t="str">
        <f t="shared" si="9"/>
        <v>SCE-----</v>
      </c>
      <c r="I101" s="67" t="s">
        <v>350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1:59" ht="24.75" customHeight="1" x14ac:dyDescent="0.2">
      <c r="A102" s="51" t="e">
        <f>CONCATENATE(#REF!,#REF!)</f>
        <v>#REF!</v>
      </c>
      <c r="B102" s="51" t="s">
        <v>612</v>
      </c>
      <c r="C102" s="51" t="s">
        <v>247</v>
      </c>
      <c r="D102" s="51" t="s">
        <v>307</v>
      </c>
      <c r="E102" s="51" t="s">
        <v>59</v>
      </c>
      <c r="F102" s="51">
        <v>10001</v>
      </c>
      <c r="G102" s="58"/>
      <c r="H102" s="106" t="str">
        <f t="shared" si="9"/>
        <v>SCE-T00-EO0-PA-10001-</v>
      </c>
      <c r="I102" s="74" t="s">
        <v>680</v>
      </c>
      <c r="J102" s="24" t="s">
        <v>27</v>
      </c>
      <c r="K102" s="23" t="s">
        <v>681</v>
      </c>
      <c r="L102" s="32">
        <v>45958</v>
      </c>
      <c r="M102" s="33"/>
      <c r="N102" s="32"/>
      <c r="O102" s="33"/>
      <c r="P102" s="23" t="s">
        <v>42</v>
      </c>
      <c r="Q102" s="42" t="s">
        <v>138</v>
      </c>
      <c r="R102" s="43">
        <v>45979</v>
      </c>
      <c r="S102" s="33"/>
      <c r="T102" s="32"/>
      <c r="U102" s="33"/>
      <c r="V102" s="23" t="s">
        <v>28</v>
      </c>
      <c r="W102" s="42" t="s">
        <v>659</v>
      </c>
      <c r="X102" s="32">
        <v>45994</v>
      </c>
      <c r="Y102" s="33"/>
      <c r="Z102" s="32"/>
      <c r="AA102" s="33"/>
      <c r="AB102" s="23"/>
      <c r="AC102" s="23"/>
      <c r="AD102" s="32"/>
      <c r="AE102" s="33"/>
      <c r="AF102" s="32"/>
      <c r="AG102" s="33"/>
      <c r="AH102" s="23"/>
      <c r="AI102" s="33"/>
      <c r="AJ102" s="32"/>
      <c r="AK102" s="33"/>
      <c r="AL102" s="32"/>
      <c r="AM102" s="3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1:59" ht="24.75" customHeight="1" x14ac:dyDescent="0.2">
      <c r="A103" s="51" t="e">
        <f>CONCATENATE(#REF!,#REF!)</f>
        <v>#REF!</v>
      </c>
      <c r="B103" s="51" t="s">
        <v>612</v>
      </c>
      <c r="C103" s="51" t="s">
        <v>282</v>
      </c>
      <c r="D103" s="51" t="s">
        <v>307</v>
      </c>
      <c r="E103" s="51" t="s">
        <v>59</v>
      </c>
      <c r="F103" s="51">
        <v>10003</v>
      </c>
      <c r="G103" s="58"/>
      <c r="H103" s="98" t="str">
        <f t="shared" si="9"/>
        <v>SCE-T01-EO0-PA-10003-</v>
      </c>
      <c r="I103" s="56" t="s">
        <v>351</v>
      </c>
      <c r="J103" s="24" t="s">
        <v>27</v>
      </c>
      <c r="K103" s="23" t="s">
        <v>682</v>
      </c>
      <c r="L103" s="32">
        <v>45854</v>
      </c>
      <c r="M103" s="33"/>
      <c r="N103" s="32"/>
      <c r="O103" s="33"/>
      <c r="P103" s="23"/>
      <c r="Q103" s="33"/>
      <c r="R103" s="32"/>
      <c r="S103" s="33"/>
      <c r="T103" s="32"/>
      <c r="U103" s="33"/>
      <c r="V103" s="23"/>
      <c r="W103" s="23"/>
      <c r="X103" s="32"/>
      <c r="Y103" s="33"/>
      <c r="Z103" s="32"/>
      <c r="AA103" s="33"/>
      <c r="AB103" s="23"/>
      <c r="AC103" s="23"/>
      <c r="AD103" s="32"/>
      <c r="AE103" s="33"/>
      <c r="AF103" s="32"/>
      <c r="AG103" s="33"/>
      <c r="AH103" s="23"/>
      <c r="AI103" s="33"/>
      <c r="AJ103" s="32"/>
      <c r="AK103" s="33"/>
      <c r="AL103" s="32"/>
      <c r="AM103" s="3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1:59" ht="24.75" customHeight="1" x14ac:dyDescent="0.2">
      <c r="A104" s="51" t="e">
        <f>CONCATENATE(#REF!,#REF!)</f>
        <v>#REF!</v>
      </c>
      <c r="B104" s="51" t="s">
        <v>612</v>
      </c>
      <c r="C104" s="51" t="s">
        <v>285</v>
      </c>
      <c r="D104" s="51" t="s">
        <v>307</v>
      </c>
      <c r="E104" s="51" t="s">
        <v>59</v>
      </c>
      <c r="F104" s="51">
        <v>10003</v>
      </c>
      <c r="G104" s="58"/>
      <c r="H104" s="99" t="str">
        <f t="shared" si="9"/>
        <v>SCE-T02-EO0-PA-10003-</v>
      </c>
      <c r="I104" s="74" t="s">
        <v>352</v>
      </c>
      <c r="J104" s="24" t="s">
        <v>27</v>
      </c>
      <c r="K104" s="21" t="s">
        <v>683</v>
      </c>
      <c r="L104" s="32">
        <v>45839</v>
      </c>
      <c r="M104" s="33"/>
      <c r="N104" s="32"/>
      <c r="O104" s="33"/>
      <c r="P104" s="23" t="s">
        <v>42</v>
      </c>
      <c r="Q104" s="21" t="s">
        <v>684</v>
      </c>
      <c r="R104" s="32">
        <v>45904</v>
      </c>
      <c r="S104" s="33"/>
      <c r="T104" s="32"/>
      <c r="U104" s="33"/>
      <c r="V104" s="23"/>
      <c r="W104" s="23"/>
      <c r="X104" s="32"/>
      <c r="Y104" s="33"/>
      <c r="Z104" s="32"/>
      <c r="AA104" s="33"/>
      <c r="AB104" s="23"/>
      <c r="AC104" s="23"/>
      <c r="AD104" s="32"/>
      <c r="AE104" s="33"/>
      <c r="AF104" s="32"/>
      <c r="AG104" s="33"/>
      <c r="AH104" s="23"/>
      <c r="AI104" s="33"/>
      <c r="AJ104" s="32"/>
      <c r="AK104" s="33"/>
      <c r="AL104" s="32"/>
      <c r="AM104" s="3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1:59" ht="24.75" customHeight="1" x14ac:dyDescent="0.2">
      <c r="A105" s="51" t="e">
        <f>CONCATENATE(#REF!,#REF!)</f>
        <v>#REF!</v>
      </c>
      <c r="B105" s="51" t="s">
        <v>612</v>
      </c>
      <c r="C105" s="51" t="s">
        <v>287</v>
      </c>
      <c r="D105" s="51" t="s">
        <v>307</v>
      </c>
      <c r="E105" s="51" t="s">
        <v>59</v>
      </c>
      <c r="F105" s="51">
        <v>10003</v>
      </c>
      <c r="G105" s="58"/>
      <c r="H105" s="99" t="str">
        <f t="shared" si="9"/>
        <v>SCE-T03-EO0-PA-10003-</v>
      </c>
      <c r="I105" s="74" t="s">
        <v>353</v>
      </c>
      <c r="J105" s="24" t="s">
        <v>27</v>
      </c>
      <c r="K105" s="23" t="s">
        <v>685</v>
      </c>
      <c r="L105" s="32">
        <v>45859</v>
      </c>
      <c r="M105" s="33"/>
      <c r="N105" s="32"/>
      <c r="O105" s="33"/>
      <c r="P105" s="23" t="s">
        <v>42</v>
      </c>
      <c r="Q105" s="23" t="s">
        <v>686</v>
      </c>
      <c r="R105" s="32">
        <v>45905</v>
      </c>
      <c r="S105" s="33"/>
      <c r="T105" s="32"/>
      <c r="U105" s="33"/>
      <c r="V105" s="23"/>
      <c r="W105" s="23"/>
      <c r="X105" s="32"/>
      <c r="Y105" s="33"/>
      <c r="Z105" s="32"/>
      <c r="AA105" s="33"/>
      <c r="AB105" s="23"/>
      <c r="AC105" s="23"/>
      <c r="AD105" s="32"/>
      <c r="AE105" s="33"/>
      <c r="AF105" s="32"/>
      <c r="AG105" s="33"/>
      <c r="AH105" s="23"/>
      <c r="AI105" s="33"/>
      <c r="AJ105" s="32"/>
      <c r="AK105" s="33"/>
      <c r="AL105" s="32"/>
      <c r="AM105" s="3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1:59" ht="24.75" customHeight="1" x14ac:dyDescent="0.2">
      <c r="A106" s="51" t="e">
        <f>CONCATENATE(#REF!,#REF!)</f>
        <v>#REF!</v>
      </c>
      <c r="B106" s="51" t="s">
        <v>612</v>
      </c>
      <c r="C106" s="51" t="s">
        <v>247</v>
      </c>
      <c r="D106" s="51" t="s">
        <v>307</v>
      </c>
      <c r="E106" s="51" t="s">
        <v>59</v>
      </c>
      <c r="F106" s="51">
        <v>10002</v>
      </c>
      <c r="G106" s="58"/>
      <c r="H106" s="98" t="str">
        <f t="shared" si="9"/>
        <v>SCE-T00-EO0-PA-10002-</v>
      </c>
      <c r="I106" s="74" t="s">
        <v>687</v>
      </c>
      <c r="J106" s="24" t="s">
        <v>27</v>
      </c>
      <c r="K106" s="23"/>
      <c r="L106" s="32"/>
      <c r="M106" s="33"/>
      <c r="N106" s="32"/>
      <c r="O106" s="33"/>
      <c r="P106" s="23"/>
      <c r="Q106" s="33"/>
      <c r="R106" s="32"/>
      <c r="S106" s="33"/>
      <c r="T106" s="32"/>
      <c r="U106" s="33"/>
      <c r="V106" s="23"/>
      <c r="W106" s="23"/>
      <c r="X106" s="32"/>
      <c r="Y106" s="33"/>
      <c r="Z106" s="32"/>
      <c r="AA106" s="33"/>
      <c r="AB106" s="23"/>
      <c r="AC106" s="23"/>
      <c r="AD106" s="32"/>
      <c r="AE106" s="33"/>
      <c r="AF106" s="32"/>
      <c r="AG106" s="33"/>
      <c r="AH106" s="23"/>
      <c r="AI106" s="33"/>
      <c r="AJ106" s="32"/>
      <c r="AK106" s="33"/>
      <c r="AL106" s="32"/>
      <c r="AM106" s="3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59" ht="24.75" customHeight="1" x14ac:dyDescent="0.2">
      <c r="A107" s="51" t="e">
        <f>CONCATENATE(#REF!,#REF!)</f>
        <v>#REF!</v>
      </c>
      <c r="B107" s="51" t="s">
        <v>612</v>
      </c>
      <c r="C107" s="51" t="s">
        <v>282</v>
      </c>
      <c r="D107" s="51" t="s">
        <v>307</v>
      </c>
      <c r="E107" s="51" t="s">
        <v>59</v>
      </c>
      <c r="F107" s="51">
        <v>10004</v>
      </c>
      <c r="G107" s="58"/>
      <c r="H107" s="98" t="str">
        <f t="shared" si="9"/>
        <v>SCE-T01-EO0-PA-10004-</v>
      </c>
      <c r="I107" s="56" t="s">
        <v>356</v>
      </c>
      <c r="J107" s="24" t="s">
        <v>27</v>
      </c>
      <c r="K107" s="23" t="s">
        <v>682</v>
      </c>
      <c r="L107" s="32">
        <v>45854</v>
      </c>
      <c r="M107" s="33"/>
      <c r="N107" s="32"/>
      <c r="O107" s="33"/>
      <c r="P107" s="23" t="s">
        <v>42</v>
      </c>
      <c r="Q107" s="23" t="s">
        <v>688</v>
      </c>
      <c r="R107" s="32">
        <v>45884</v>
      </c>
      <c r="S107" s="33"/>
      <c r="T107" s="32"/>
      <c r="U107" s="33"/>
      <c r="V107" s="23"/>
      <c r="W107" s="23"/>
      <c r="X107" s="32"/>
      <c r="Y107" s="33"/>
      <c r="Z107" s="32"/>
      <c r="AA107" s="33"/>
      <c r="AB107" s="23"/>
      <c r="AC107" s="23"/>
      <c r="AD107" s="32"/>
      <c r="AE107" s="33"/>
      <c r="AF107" s="32"/>
      <c r="AG107" s="33"/>
      <c r="AH107" s="23"/>
      <c r="AI107" s="33"/>
      <c r="AJ107" s="32"/>
      <c r="AK107" s="33"/>
      <c r="AL107" s="32"/>
      <c r="AM107" s="3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</row>
    <row r="108" spans="1:59" ht="24.75" customHeight="1" x14ac:dyDescent="0.2">
      <c r="A108" s="51" t="e">
        <f>CONCATENATE(#REF!,#REF!)</f>
        <v>#REF!</v>
      </c>
      <c r="B108" s="51" t="s">
        <v>612</v>
      </c>
      <c r="C108" s="51" t="s">
        <v>285</v>
      </c>
      <c r="D108" s="51" t="s">
        <v>307</v>
      </c>
      <c r="E108" s="51" t="s">
        <v>59</v>
      </c>
      <c r="F108" s="51">
        <v>10004</v>
      </c>
      <c r="G108" s="58"/>
      <c r="H108" s="99" t="str">
        <f t="shared" si="9"/>
        <v>SCE-T02-EO0-PA-10004-</v>
      </c>
      <c r="I108" s="74" t="s">
        <v>357</v>
      </c>
      <c r="J108" s="24" t="s">
        <v>27</v>
      </c>
      <c r="K108" s="21" t="s">
        <v>683</v>
      </c>
      <c r="L108" s="32">
        <v>45839</v>
      </c>
      <c r="M108" s="33"/>
      <c r="N108" s="32"/>
      <c r="O108" s="33"/>
      <c r="P108" s="23" t="s">
        <v>42</v>
      </c>
      <c r="Q108" s="21" t="s">
        <v>684</v>
      </c>
      <c r="R108" s="32">
        <v>45904</v>
      </c>
      <c r="S108" s="33"/>
      <c r="T108" s="32"/>
      <c r="U108" s="33"/>
      <c r="V108" s="23"/>
      <c r="W108" s="23"/>
      <c r="X108" s="32"/>
      <c r="Y108" s="33"/>
      <c r="Z108" s="32"/>
      <c r="AA108" s="33"/>
      <c r="AB108" s="23"/>
      <c r="AC108" s="23"/>
      <c r="AD108" s="32"/>
      <c r="AE108" s="33"/>
      <c r="AF108" s="32"/>
      <c r="AG108" s="33"/>
      <c r="AH108" s="23"/>
      <c r="AI108" s="33"/>
      <c r="AJ108" s="32"/>
      <c r="AK108" s="33"/>
      <c r="AL108" s="32"/>
      <c r="AM108" s="3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</row>
    <row r="109" spans="1:59" ht="24.75" customHeight="1" x14ac:dyDescent="0.2">
      <c r="A109" s="51" t="e">
        <f>CONCATENATE(#REF!,#REF!)</f>
        <v>#REF!</v>
      </c>
      <c r="B109" s="51" t="s">
        <v>612</v>
      </c>
      <c r="C109" s="51" t="s">
        <v>287</v>
      </c>
      <c r="D109" s="51" t="s">
        <v>307</v>
      </c>
      <c r="E109" s="51" t="s">
        <v>59</v>
      </c>
      <c r="F109" s="51">
        <v>10004</v>
      </c>
      <c r="G109" s="58"/>
      <c r="H109" s="99" t="str">
        <f t="shared" si="9"/>
        <v>SCE-T03-EO0-PA-10004-</v>
      </c>
      <c r="I109" s="74" t="s">
        <v>358</v>
      </c>
      <c r="J109" s="24" t="s">
        <v>27</v>
      </c>
      <c r="K109" s="23" t="s">
        <v>685</v>
      </c>
      <c r="L109" s="32">
        <v>45859</v>
      </c>
      <c r="M109" s="33"/>
      <c r="N109" s="32"/>
      <c r="O109" s="33"/>
      <c r="P109" s="23" t="s">
        <v>42</v>
      </c>
      <c r="Q109" s="23" t="s">
        <v>686</v>
      </c>
      <c r="R109" s="32">
        <v>45905</v>
      </c>
      <c r="S109" s="33"/>
      <c r="T109" s="32"/>
      <c r="U109" s="33"/>
      <c r="V109" s="23"/>
      <c r="W109" s="23"/>
      <c r="X109" s="32"/>
      <c r="Y109" s="33"/>
      <c r="Z109" s="32"/>
      <c r="AA109" s="33"/>
      <c r="AB109" s="23"/>
      <c r="AC109" s="23"/>
      <c r="AD109" s="32"/>
      <c r="AE109" s="33"/>
      <c r="AF109" s="32"/>
      <c r="AG109" s="33"/>
      <c r="AH109" s="23"/>
      <c r="AI109" s="33"/>
      <c r="AJ109" s="32"/>
      <c r="AK109" s="33"/>
      <c r="AL109" s="32"/>
      <c r="AM109" s="3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</row>
    <row r="110" spans="1:59" ht="24.75" customHeight="1" x14ac:dyDescent="0.2">
      <c r="A110" s="51" t="e">
        <f>CONCATENATE(#REF!,#REF!)</f>
        <v>#REF!</v>
      </c>
      <c r="B110" s="51" t="s">
        <v>612</v>
      </c>
      <c r="C110" s="51" t="s">
        <v>361</v>
      </c>
      <c r="D110" s="51" t="s">
        <v>307</v>
      </c>
      <c r="E110" s="51" t="s">
        <v>59</v>
      </c>
      <c r="F110" s="51">
        <v>10000</v>
      </c>
      <c r="G110" s="58"/>
      <c r="H110" s="98" t="str">
        <f t="shared" si="9"/>
        <v>SCE-TRF-EO0-PA-10000-</v>
      </c>
      <c r="I110" s="74" t="s">
        <v>549</v>
      </c>
      <c r="J110" s="24" t="s">
        <v>27</v>
      </c>
      <c r="K110" s="23" t="s">
        <v>685</v>
      </c>
      <c r="L110" s="32">
        <v>45859</v>
      </c>
      <c r="M110" s="33"/>
      <c r="N110" s="32"/>
      <c r="O110" s="33"/>
      <c r="P110" s="23" t="s">
        <v>42</v>
      </c>
      <c r="Q110" s="23" t="s">
        <v>686</v>
      </c>
      <c r="R110" s="32">
        <v>45905</v>
      </c>
      <c r="S110" s="33"/>
      <c r="T110" s="32"/>
      <c r="U110" s="33"/>
      <c r="V110" s="23"/>
      <c r="W110" s="23"/>
      <c r="X110" s="32"/>
      <c r="Y110" s="33"/>
      <c r="Z110" s="32"/>
      <c r="AA110" s="33"/>
      <c r="AB110" s="23"/>
      <c r="AC110" s="23"/>
      <c r="AD110" s="32"/>
      <c r="AE110" s="33"/>
      <c r="AF110" s="32"/>
      <c r="AG110" s="33"/>
      <c r="AH110" s="23"/>
      <c r="AI110" s="33"/>
      <c r="AJ110" s="32"/>
      <c r="AK110" s="33"/>
      <c r="AL110" s="32"/>
      <c r="AM110" s="3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</row>
    <row r="111" spans="1:59" ht="24.75" customHeight="1" x14ac:dyDescent="0.2">
      <c r="A111" s="51" t="e">
        <f>CONCATENATE(#REF!,#REF!)</f>
        <v>#REF!</v>
      </c>
      <c r="B111" s="51" t="s">
        <v>612</v>
      </c>
      <c r="C111" s="51" t="s">
        <v>361</v>
      </c>
      <c r="D111" s="51" t="s">
        <v>307</v>
      </c>
      <c r="E111" s="51" t="s">
        <v>59</v>
      </c>
      <c r="F111" s="51">
        <v>10001</v>
      </c>
      <c r="G111" s="58"/>
      <c r="H111" s="98" t="str">
        <f t="shared" si="9"/>
        <v>SCE-TRF-EO0-PA-10001-</v>
      </c>
      <c r="I111" s="74" t="s">
        <v>551</v>
      </c>
      <c r="J111" s="24" t="s">
        <v>27</v>
      </c>
      <c r="K111" s="23" t="s">
        <v>685</v>
      </c>
      <c r="L111" s="32">
        <v>45859</v>
      </c>
      <c r="M111" s="33"/>
      <c r="N111" s="32"/>
      <c r="O111" s="33"/>
      <c r="P111" s="23" t="s">
        <v>42</v>
      </c>
      <c r="Q111" s="23" t="s">
        <v>686</v>
      </c>
      <c r="R111" s="32">
        <v>45905</v>
      </c>
      <c r="S111" s="33"/>
      <c r="T111" s="32"/>
      <c r="U111" s="33"/>
      <c r="V111" s="23"/>
      <c r="W111" s="23"/>
      <c r="X111" s="32"/>
      <c r="Y111" s="33"/>
      <c r="Z111" s="32"/>
      <c r="AA111" s="33"/>
      <c r="AB111" s="23"/>
      <c r="AC111" s="23"/>
      <c r="AD111" s="32"/>
      <c r="AE111" s="33"/>
      <c r="AF111" s="32"/>
      <c r="AG111" s="33"/>
      <c r="AH111" s="23"/>
      <c r="AI111" s="33"/>
      <c r="AJ111" s="32"/>
      <c r="AK111" s="33"/>
      <c r="AL111" s="32"/>
      <c r="AM111" s="3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</row>
    <row r="112" spans="1:59" ht="24.75" customHeight="1" x14ac:dyDescent="0.2">
      <c r="A112" s="51" t="e">
        <f>CONCATENATE(#REF!,#REF!)</f>
        <v>#REF!</v>
      </c>
      <c r="B112" s="51" t="s">
        <v>612</v>
      </c>
      <c r="C112" s="51" t="s">
        <v>361</v>
      </c>
      <c r="D112" s="51" t="s">
        <v>307</v>
      </c>
      <c r="E112" s="51" t="s">
        <v>59</v>
      </c>
      <c r="F112" s="58">
        <v>10002</v>
      </c>
      <c r="G112" s="58"/>
      <c r="H112" s="98" t="str">
        <f t="shared" si="9"/>
        <v>SCE-TRF-EO0-PA-10002-</v>
      </c>
      <c r="I112" s="56" t="s">
        <v>552</v>
      </c>
      <c r="J112" s="24" t="s">
        <v>27</v>
      </c>
      <c r="K112" s="23" t="s">
        <v>682</v>
      </c>
      <c r="L112" s="32">
        <v>45854</v>
      </c>
      <c r="M112" s="33"/>
      <c r="N112" s="32"/>
      <c r="O112" s="33"/>
      <c r="P112" s="23" t="s">
        <v>42</v>
      </c>
      <c r="Q112" s="23" t="s">
        <v>688</v>
      </c>
      <c r="R112" s="32">
        <v>45884</v>
      </c>
      <c r="S112" s="33"/>
      <c r="T112" s="32"/>
      <c r="U112" s="33"/>
      <c r="V112" s="23"/>
      <c r="W112" s="23"/>
      <c r="X112" s="32"/>
      <c r="Y112" s="33"/>
      <c r="Z112" s="32"/>
      <c r="AA112" s="33"/>
      <c r="AB112" s="23"/>
      <c r="AC112" s="23"/>
      <c r="AD112" s="32"/>
      <c r="AE112" s="33"/>
      <c r="AF112" s="32"/>
      <c r="AG112" s="33"/>
      <c r="AH112" s="23"/>
      <c r="AI112" s="33"/>
      <c r="AJ112" s="32"/>
      <c r="AK112" s="33"/>
      <c r="AL112" s="32"/>
      <c r="AM112" s="3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</row>
    <row r="113" spans="1:59" ht="24.75" customHeight="1" x14ac:dyDescent="0.2">
      <c r="A113" s="51" t="e">
        <f>CONCATENATE(#REF!,#REF!)</f>
        <v>#REF!</v>
      </c>
      <c r="B113" s="51" t="s">
        <v>612</v>
      </c>
      <c r="C113" s="51" t="s">
        <v>361</v>
      </c>
      <c r="D113" s="51" t="s">
        <v>307</v>
      </c>
      <c r="E113" s="51" t="s">
        <v>59</v>
      </c>
      <c r="F113" s="58">
        <v>10003</v>
      </c>
      <c r="G113" s="58"/>
      <c r="H113" s="98" t="str">
        <f t="shared" si="9"/>
        <v>SCE-TRF-EO0-PA-10003-</v>
      </c>
      <c r="I113" s="56" t="s">
        <v>553</v>
      </c>
      <c r="J113" s="24" t="s">
        <v>27</v>
      </c>
      <c r="K113" s="23" t="s">
        <v>682</v>
      </c>
      <c r="L113" s="32">
        <v>45854</v>
      </c>
      <c r="M113" s="33"/>
      <c r="N113" s="32"/>
      <c r="O113" s="33"/>
      <c r="P113" s="23" t="s">
        <v>42</v>
      </c>
      <c r="Q113" s="23" t="s">
        <v>688</v>
      </c>
      <c r="R113" s="32">
        <v>45884</v>
      </c>
      <c r="S113" s="33"/>
      <c r="T113" s="32"/>
      <c r="U113" s="33"/>
      <c r="V113" s="23"/>
      <c r="W113" s="23"/>
      <c r="X113" s="32"/>
      <c r="Y113" s="33"/>
      <c r="Z113" s="32"/>
      <c r="AA113" s="33"/>
      <c r="AB113" s="23"/>
      <c r="AC113" s="23"/>
      <c r="AD113" s="32"/>
      <c r="AE113" s="33"/>
      <c r="AF113" s="32"/>
      <c r="AG113" s="33"/>
      <c r="AH113" s="23"/>
      <c r="AI113" s="33"/>
      <c r="AJ113" s="32"/>
      <c r="AK113" s="33"/>
      <c r="AL113" s="32"/>
      <c r="AM113" s="3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</row>
    <row r="114" spans="1:59" ht="24.75" customHeight="1" x14ac:dyDescent="0.2">
      <c r="A114" s="51" t="e">
        <f>CONCATENATE(#REF!,#REF!)</f>
        <v>#REF!</v>
      </c>
      <c r="B114" s="51" t="s">
        <v>612</v>
      </c>
      <c r="C114" s="51" t="s">
        <v>285</v>
      </c>
      <c r="D114" s="51" t="s">
        <v>307</v>
      </c>
      <c r="E114" s="51" t="s">
        <v>59</v>
      </c>
      <c r="F114" s="58">
        <v>10005</v>
      </c>
      <c r="G114" s="58"/>
      <c r="H114" s="99" t="str">
        <f t="shared" si="9"/>
        <v>SCE-T02-EO0-PA-10005-</v>
      </c>
      <c r="I114" s="74" t="s">
        <v>689</v>
      </c>
      <c r="J114" s="24" t="s">
        <v>27</v>
      </c>
      <c r="K114" s="21" t="s">
        <v>683</v>
      </c>
      <c r="L114" s="32">
        <v>45839</v>
      </c>
      <c r="M114" s="33"/>
      <c r="N114" s="32"/>
      <c r="O114" s="33"/>
      <c r="P114" s="23" t="s">
        <v>42</v>
      </c>
      <c r="Q114" s="21" t="s">
        <v>684</v>
      </c>
      <c r="R114" s="32">
        <v>45904</v>
      </c>
      <c r="S114" s="33"/>
      <c r="T114" s="32"/>
      <c r="U114" s="33"/>
      <c r="V114" s="23"/>
      <c r="W114" s="23"/>
      <c r="X114" s="32"/>
      <c r="Y114" s="33"/>
      <c r="Z114" s="32"/>
      <c r="AA114" s="33"/>
      <c r="AB114" s="23"/>
      <c r="AC114" s="23"/>
      <c r="AD114" s="32"/>
      <c r="AE114" s="33"/>
      <c r="AF114" s="32"/>
      <c r="AG114" s="33"/>
      <c r="AH114" s="23"/>
      <c r="AI114" s="33"/>
      <c r="AJ114" s="32"/>
      <c r="AK114" s="33"/>
      <c r="AL114" s="32"/>
      <c r="AM114" s="3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</row>
    <row r="115" spans="1:59" ht="24.75" customHeight="1" x14ac:dyDescent="0.2">
      <c r="A115" s="51" t="e">
        <f>CONCATENATE(#REF!,#REF!)</f>
        <v>#REF!</v>
      </c>
      <c r="B115" s="51" t="s">
        <v>612</v>
      </c>
      <c r="C115" s="51" t="s">
        <v>32</v>
      </c>
      <c r="D115" s="51" t="s">
        <v>307</v>
      </c>
      <c r="E115" s="51" t="s">
        <v>59</v>
      </c>
      <c r="F115" s="58">
        <v>10006</v>
      </c>
      <c r="G115" s="58"/>
      <c r="H115" s="98" t="str">
        <f t="shared" ref="H115:H118" si="10">IF(B115&lt;&gt;0,CONCATENATE(B115,"-",C115,"-",D115,"-",E115,"-",F115,"-",G115),"")</f>
        <v>SCE-SAC-EO0-PA-10006-</v>
      </c>
      <c r="I115" s="74" t="s">
        <v>366</v>
      </c>
      <c r="J115" s="24" t="s">
        <v>27</v>
      </c>
      <c r="K115" s="23" t="s">
        <v>690</v>
      </c>
      <c r="L115" s="32">
        <v>45777</v>
      </c>
      <c r="M115" s="33"/>
      <c r="N115" s="32"/>
      <c r="O115" s="33"/>
      <c r="P115" s="23"/>
      <c r="Q115" s="33"/>
      <c r="R115" s="32"/>
      <c r="S115" s="33"/>
      <c r="T115" s="32"/>
      <c r="U115" s="33"/>
      <c r="V115" s="23"/>
      <c r="W115" s="23"/>
      <c r="X115" s="32"/>
      <c r="Y115" s="33"/>
      <c r="Z115" s="32"/>
      <c r="AA115" s="33"/>
      <c r="AB115" s="23"/>
      <c r="AC115" s="23"/>
      <c r="AD115" s="32"/>
      <c r="AE115" s="33"/>
      <c r="AF115" s="32"/>
      <c r="AG115" s="33"/>
      <c r="AH115" s="23"/>
      <c r="AI115" s="33"/>
      <c r="AJ115" s="32"/>
      <c r="AK115" s="33"/>
      <c r="AL115" s="32"/>
      <c r="AM115" s="3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</row>
    <row r="116" spans="1:59" ht="24.75" customHeight="1" x14ac:dyDescent="0.2">
      <c r="A116" s="51" t="e">
        <f>CONCATENATE(#REF!,#REF!)</f>
        <v>#REF!</v>
      </c>
      <c r="B116" s="51" t="s">
        <v>612</v>
      </c>
      <c r="C116" s="51" t="s">
        <v>32</v>
      </c>
      <c r="D116" s="51" t="s">
        <v>307</v>
      </c>
      <c r="E116" s="51" t="s">
        <v>59</v>
      </c>
      <c r="F116" s="58">
        <v>10007</v>
      </c>
      <c r="G116" s="58"/>
      <c r="H116" s="98" t="str">
        <f t="shared" si="10"/>
        <v>SCE-SAC-EO0-PA-10007-</v>
      </c>
      <c r="I116" s="74" t="s">
        <v>367</v>
      </c>
      <c r="J116" s="24" t="s">
        <v>27</v>
      </c>
      <c r="K116" s="23" t="s">
        <v>690</v>
      </c>
      <c r="L116" s="32">
        <v>45777</v>
      </c>
      <c r="M116" s="33"/>
      <c r="N116" s="32"/>
      <c r="O116" s="33"/>
      <c r="P116" s="23"/>
      <c r="Q116" s="33"/>
      <c r="R116" s="32"/>
      <c r="S116" s="33"/>
      <c r="T116" s="32"/>
      <c r="U116" s="33"/>
      <c r="V116" s="23"/>
      <c r="W116" s="23"/>
      <c r="X116" s="32"/>
      <c r="Y116" s="33"/>
      <c r="Z116" s="32"/>
      <c r="AA116" s="33"/>
      <c r="AB116" s="23"/>
      <c r="AC116" s="23"/>
      <c r="AD116" s="32"/>
      <c r="AE116" s="33"/>
      <c r="AF116" s="32"/>
      <c r="AG116" s="33"/>
      <c r="AH116" s="23"/>
      <c r="AI116" s="33"/>
      <c r="AJ116" s="32"/>
      <c r="AK116" s="33"/>
      <c r="AL116" s="32"/>
      <c r="AM116" s="3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</row>
    <row r="117" spans="1:59" ht="24.75" customHeight="1" x14ac:dyDescent="0.2">
      <c r="A117" s="51" t="e">
        <f>CONCATENATE(#REF!,#REF!)</f>
        <v>#REF!</v>
      </c>
      <c r="B117" s="51" t="s">
        <v>612</v>
      </c>
      <c r="C117" s="51" t="s">
        <v>275</v>
      </c>
      <c r="D117" s="51" t="s">
        <v>283</v>
      </c>
      <c r="E117" s="51" t="s">
        <v>59</v>
      </c>
      <c r="F117" s="58">
        <v>10003</v>
      </c>
      <c r="G117" s="58"/>
      <c r="H117" s="98" t="str">
        <f t="shared" si="10"/>
        <v>SCE-RMT-EPO-PA-10003-</v>
      </c>
      <c r="I117" s="74" t="s">
        <v>368</v>
      </c>
      <c r="J117" s="24" t="s">
        <v>27</v>
      </c>
      <c r="K117" s="23" t="s">
        <v>691</v>
      </c>
      <c r="L117" s="32">
        <v>45880</v>
      </c>
      <c r="M117" s="33"/>
      <c r="N117" s="32"/>
      <c r="O117" s="33"/>
      <c r="P117" s="23" t="s">
        <v>42</v>
      </c>
      <c r="Q117" s="23" t="s">
        <v>692</v>
      </c>
      <c r="R117" s="32">
        <v>45924</v>
      </c>
      <c r="S117" s="33"/>
      <c r="T117" s="32"/>
      <c r="U117" s="33"/>
      <c r="V117" s="23"/>
      <c r="W117" s="23"/>
      <c r="X117" s="32"/>
      <c r="Y117" s="33"/>
      <c r="Z117" s="32"/>
      <c r="AA117" s="33"/>
      <c r="AB117" s="23"/>
      <c r="AC117" s="23"/>
      <c r="AD117" s="32"/>
      <c r="AE117" s="33"/>
      <c r="AF117" s="32"/>
      <c r="AG117" s="33"/>
      <c r="AH117" s="23"/>
      <c r="AI117" s="33"/>
      <c r="AJ117" s="32"/>
      <c r="AK117" s="33"/>
      <c r="AL117" s="32"/>
      <c r="AM117" s="3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</row>
    <row r="118" spans="1:59" ht="24.75" customHeight="1" x14ac:dyDescent="0.2">
      <c r="A118" s="51" t="e">
        <f>CONCATENATE(#REF!,#REF!)</f>
        <v>#REF!</v>
      </c>
      <c r="B118" s="51" t="s">
        <v>612</v>
      </c>
      <c r="C118" s="51" t="s">
        <v>275</v>
      </c>
      <c r="D118" s="51" t="s">
        <v>283</v>
      </c>
      <c r="E118" s="51" t="s">
        <v>59</v>
      </c>
      <c r="F118" s="58">
        <v>10004</v>
      </c>
      <c r="G118" s="58"/>
      <c r="H118" s="98" t="str">
        <f t="shared" si="10"/>
        <v>SCE-RMT-EPO-PA-10004-</v>
      </c>
      <c r="I118" s="74" t="s">
        <v>369</v>
      </c>
      <c r="J118" s="24" t="s">
        <v>27</v>
      </c>
      <c r="K118" s="23" t="s">
        <v>691</v>
      </c>
      <c r="L118" s="32">
        <v>45880</v>
      </c>
      <c r="M118" s="33"/>
      <c r="N118" s="32"/>
      <c r="O118" s="33"/>
      <c r="P118" s="23" t="s">
        <v>42</v>
      </c>
      <c r="Q118" s="23" t="s">
        <v>692</v>
      </c>
      <c r="R118" s="32">
        <v>45924</v>
      </c>
      <c r="S118" s="33"/>
      <c r="T118" s="32"/>
      <c r="U118" s="33"/>
      <c r="V118" s="23"/>
      <c r="W118" s="23"/>
      <c r="X118" s="32"/>
      <c r="Y118" s="33"/>
      <c r="Z118" s="32"/>
      <c r="AA118" s="33"/>
      <c r="AB118" s="23"/>
      <c r="AC118" s="23"/>
      <c r="AD118" s="32"/>
      <c r="AE118" s="33"/>
      <c r="AF118" s="32"/>
      <c r="AG118" s="33"/>
      <c r="AH118" s="23"/>
      <c r="AI118" s="33"/>
      <c r="AJ118" s="32"/>
      <c r="AK118" s="33"/>
      <c r="AL118" s="32"/>
      <c r="AM118" s="3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</row>
    <row r="119" spans="1:59" ht="24.75" customHeight="1" x14ac:dyDescent="0.2">
      <c r="A119" s="51" t="e">
        <f>CONCATENATE(#REF!,#REF!)</f>
        <v>#REF!</v>
      </c>
      <c r="B119" s="51" t="s">
        <v>612</v>
      </c>
      <c r="C119" s="51" t="s">
        <v>196</v>
      </c>
      <c r="D119" s="51" t="s">
        <v>370</v>
      </c>
      <c r="E119" s="51" t="s">
        <v>59</v>
      </c>
      <c r="F119" s="58">
        <v>10007</v>
      </c>
      <c r="G119" s="58"/>
      <c r="H119" s="98" t="str">
        <f t="shared" ref="H119:H132" si="11">IF(B119&lt;&gt;0,CONCATENATE(B119,"-",C119,"-",D119,"-",E119,"-",F119,"-",G119),"")</f>
        <v>SCE-RES-ER0-PA-10007-</v>
      </c>
      <c r="I119" s="74" t="s">
        <v>372</v>
      </c>
      <c r="J119" s="24" t="s">
        <v>27</v>
      </c>
      <c r="K119" s="23" t="s">
        <v>690</v>
      </c>
      <c r="L119" s="32">
        <v>45777</v>
      </c>
      <c r="M119" s="33"/>
      <c r="N119" s="32"/>
      <c r="O119" s="33"/>
      <c r="P119" s="23"/>
      <c r="Q119" s="33"/>
      <c r="R119" s="32"/>
      <c r="S119" s="33"/>
      <c r="T119" s="32"/>
      <c r="U119" s="33"/>
      <c r="V119" s="23"/>
      <c r="W119" s="23"/>
      <c r="X119" s="32"/>
      <c r="Y119" s="33"/>
      <c r="Z119" s="32"/>
      <c r="AA119" s="33"/>
      <c r="AB119" s="23"/>
      <c r="AC119" s="23"/>
      <c r="AD119" s="32"/>
      <c r="AE119" s="33"/>
      <c r="AF119" s="32"/>
      <c r="AG119" s="33"/>
      <c r="AH119" s="23"/>
      <c r="AI119" s="33"/>
      <c r="AJ119" s="32"/>
      <c r="AK119" s="33"/>
      <c r="AL119" s="32"/>
      <c r="AM119" s="3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</row>
    <row r="120" spans="1:59" ht="24.75" customHeight="1" x14ac:dyDescent="0.2">
      <c r="A120" s="51" t="e">
        <f>CONCATENATE(#REF!,#REF!)</f>
        <v>#REF!</v>
      </c>
      <c r="B120" s="51" t="s">
        <v>612</v>
      </c>
      <c r="C120" s="51" t="s">
        <v>343</v>
      </c>
      <c r="D120" s="51" t="s">
        <v>370</v>
      </c>
      <c r="E120" s="51" t="s">
        <v>59</v>
      </c>
      <c r="F120" s="58">
        <v>10000</v>
      </c>
      <c r="G120" s="58"/>
      <c r="H120" s="98" t="str">
        <f t="shared" si="11"/>
        <v>SCE-EFO-ER0-PA-10000-</v>
      </c>
      <c r="I120" s="74" t="s">
        <v>373</v>
      </c>
      <c r="J120" s="24" t="s">
        <v>27</v>
      </c>
      <c r="K120" s="23" t="s">
        <v>690</v>
      </c>
      <c r="L120" s="32">
        <v>45777</v>
      </c>
      <c r="M120" s="33"/>
      <c r="N120" s="32"/>
      <c r="O120" s="33"/>
      <c r="P120" s="23"/>
      <c r="Q120" s="33"/>
      <c r="R120" s="32"/>
      <c r="S120" s="33"/>
      <c r="T120" s="32"/>
      <c r="U120" s="33"/>
      <c r="V120" s="23"/>
      <c r="W120" s="23"/>
      <c r="X120" s="32"/>
      <c r="Y120" s="33"/>
      <c r="Z120" s="32"/>
      <c r="AA120" s="33"/>
      <c r="AB120" s="23"/>
      <c r="AC120" s="23"/>
      <c r="AD120" s="32"/>
      <c r="AE120" s="33"/>
      <c r="AF120" s="32"/>
      <c r="AG120" s="33"/>
      <c r="AH120" s="23"/>
      <c r="AI120" s="33"/>
      <c r="AJ120" s="32"/>
      <c r="AK120" s="33"/>
      <c r="AL120" s="32"/>
      <c r="AM120" s="3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</row>
    <row r="121" spans="1:59" ht="24.75" customHeight="1" x14ac:dyDescent="0.2">
      <c r="A121" s="51" t="e">
        <f>CONCATENATE(#REF!,#REF!)</f>
        <v>#REF!</v>
      </c>
      <c r="B121" s="51" t="s">
        <v>612</v>
      </c>
      <c r="C121" s="51" t="s">
        <v>343</v>
      </c>
      <c r="D121" s="51" t="s">
        <v>370</v>
      </c>
      <c r="E121" s="51" t="s">
        <v>59</v>
      </c>
      <c r="F121" s="58">
        <v>10001</v>
      </c>
      <c r="G121" s="58"/>
      <c r="H121" s="98" t="str">
        <f t="shared" si="11"/>
        <v>SCE-EFO-ER0-PA-10001-</v>
      </c>
      <c r="I121" s="74" t="s">
        <v>374</v>
      </c>
      <c r="J121" s="24" t="s">
        <v>27</v>
      </c>
      <c r="K121" s="23" t="s">
        <v>690</v>
      </c>
      <c r="L121" s="32">
        <v>45777</v>
      </c>
      <c r="M121" s="33"/>
      <c r="N121" s="32"/>
      <c r="O121" s="33"/>
      <c r="P121" s="23"/>
      <c r="Q121" s="33"/>
      <c r="R121" s="32"/>
      <c r="S121" s="33"/>
      <c r="T121" s="32"/>
      <c r="U121" s="33"/>
      <c r="V121" s="23"/>
      <c r="W121" s="23"/>
      <c r="X121" s="32"/>
      <c r="Y121" s="33"/>
      <c r="Z121" s="32"/>
      <c r="AA121" s="33"/>
      <c r="AB121" s="23"/>
      <c r="AC121" s="23"/>
      <c r="AD121" s="32"/>
      <c r="AE121" s="33"/>
      <c r="AF121" s="32"/>
      <c r="AG121" s="33"/>
      <c r="AH121" s="23"/>
      <c r="AI121" s="33"/>
      <c r="AJ121" s="32"/>
      <c r="AK121" s="33"/>
      <c r="AL121" s="32"/>
      <c r="AM121" s="3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</row>
    <row r="122" spans="1:59" ht="24.75" customHeight="1" x14ac:dyDescent="0.2">
      <c r="A122" s="51" t="e">
        <f>CONCATENATE(#REF!,#REF!)</f>
        <v>#REF!</v>
      </c>
      <c r="B122" s="51" t="s">
        <v>612</v>
      </c>
      <c r="C122" s="51" t="s">
        <v>343</v>
      </c>
      <c r="D122" s="51" t="s">
        <v>558</v>
      </c>
      <c r="E122" s="51" t="s">
        <v>59</v>
      </c>
      <c r="F122" s="58">
        <v>10002</v>
      </c>
      <c r="G122" s="58"/>
      <c r="H122" s="98" t="str">
        <f t="shared" si="11"/>
        <v>SCE-EFO-ER1-PA-10002-</v>
      </c>
      <c r="I122" s="68" t="s">
        <v>375</v>
      </c>
      <c r="J122" s="24" t="s">
        <v>42</v>
      </c>
      <c r="K122" s="23" t="s">
        <v>690</v>
      </c>
      <c r="L122" s="32">
        <v>45777</v>
      </c>
      <c r="M122" s="33"/>
      <c r="N122" s="32"/>
      <c r="O122" s="33"/>
      <c r="P122" s="23"/>
      <c r="Q122" s="33"/>
      <c r="R122" s="32"/>
      <c r="S122" s="33"/>
      <c r="T122" s="32"/>
      <c r="U122" s="33"/>
      <c r="V122" s="23"/>
      <c r="W122" s="23"/>
      <c r="X122" s="32"/>
      <c r="Y122" s="33"/>
      <c r="Z122" s="32"/>
      <c r="AA122" s="33"/>
      <c r="AB122" s="23"/>
      <c r="AC122" s="23"/>
      <c r="AD122" s="32"/>
      <c r="AE122" s="33"/>
      <c r="AF122" s="32"/>
      <c r="AG122" s="33"/>
      <c r="AH122" s="23"/>
      <c r="AI122" s="33"/>
      <c r="AJ122" s="32"/>
      <c r="AK122" s="33"/>
      <c r="AL122" s="32"/>
      <c r="AM122" s="3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</row>
    <row r="123" spans="1:59" ht="24.75" customHeight="1" x14ac:dyDescent="0.2">
      <c r="A123" s="51" t="e">
        <f>CONCATENATE(#REF!,#REF!)</f>
        <v>#REF!</v>
      </c>
      <c r="B123" s="51" t="s">
        <v>612</v>
      </c>
      <c r="C123" s="51" t="s">
        <v>343</v>
      </c>
      <c r="D123" s="51" t="s">
        <v>559</v>
      </c>
      <c r="E123" s="51" t="s">
        <v>59</v>
      </c>
      <c r="F123" s="58">
        <v>10003</v>
      </c>
      <c r="G123" s="58"/>
      <c r="H123" s="98" t="str">
        <f t="shared" si="11"/>
        <v>SCE-EFO-ER2-PA-10003-</v>
      </c>
      <c r="I123" s="68" t="s">
        <v>376</v>
      </c>
      <c r="J123" s="24" t="s">
        <v>28</v>
      </c>
      <c r="K123" s="23" t="s">
        <v>690</v>
      </c>
      <c r="L123" s="32">
        <v>45777</v>
      </c>
      <c r="M123" s="33"/>
      <c r="N123" s="32"/>
      <c r="O123" s="33"/>
      <c r="P123" s="23"/>
      <c r="Q123" s="33"/>
      <c r="R123" s="32"/>
      <c r="S123" s="33"/>
      <c r="T123" s="32"/>
      <c r="U123" s="33"/>
      <c r="V123" s="23"/>
      <c r="W123" s="23"/>
      <c r="X123" s="32"/>
      <c r="Y123" s="33"/>
      <c r="Z123" s="32"/>
      <c r="AA123" s="33"/>
      <c r="AB123" s="23"/>
      <c r="AC123" s="23"/>
      <c r="AD123" s="32"/>
      <c r="AE123" s="33"/>
      <c r="AF123" s="32"/>
      <c r="AG123" s="33"/>
      <c r="AH123" s="23"/>
      <c r="AI123" s="33"/>
      <c r="AJ123" s="32"/>
      <c r="AK123" s="33"/>
      <c r="AL123" s="32"/>
      <c r="AM123" s="3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</row>
    <row r="124" spans="1:59" ht="24.75" customHeight="1" x14ac:dyDescent="0.2">
      <c r="A124" s="51" t="e">
        <f>CONCATENATE(#REF!,#REF!)</f>
        <v>#REF!</v>
      </c>
      <c r="B124" s="51" t="s">
        <v>612</v>
      </c>
      <c r="C124" s="51" t="s">
        <v>343</v>
      </c>
      <c r="D124" s="51" t="s">
        <v>559</v>
      </c>
      <c r="E124" s="51" t="s">
        <v>59</v>
      </c>
      <c r="F124" s="58">
        <v>10004</v>
      </c>
      <c r="G124" s="58"/>
      <c r="H124" s="98" t="str">
        <f t="shared" si="11"/>
        <v>SCE-EFO-ER2-PA-10004-</v>
      </c>
      <c r="I124" s="68" t="s">
        <v>377</v>
      </c>
      <c r="J124" s="24" t="s">
        <v>28</v>
      </c>
      <c r="K124" s="23" t="s">
        <v>690</v>
      </c>
      <c r="L124" s="32">
        <v>45777</v>
      </c>
      <c r="M124" s="33"/>
      <c r="N124" s="32"/>
      <c r="O124" s="33"/>
      <c r="P124" s="23"/>
      <c r="Q124" s="33"/>
      <c r="R124" s="32"/>
      <c r="S124" s="33"/>
      <c r="T124" s="32"/>
      <c r="U124" s="33"/>
      <c r="V124" s="23"/>
      <c r="W124" s="23"/>
      <c r="X124" s="32"/>
      <c r="Y124" s="33"/>
      <c r="Z124" s="32"/>
      <c r="AA124" s="33"/>
      <c r="AB124" s="23"/>
      <c r="AC124" s="23"/>
      <c r="AD124" s="32"/>
      <c r="AE124" s="33"/>
      <c r="AF124" s="32"/>
      <c r="AG124" s="33"/>
      <c r="AH124" s="23"/>
      <c r="AI124" s="33"/>
      <c r="AJ124" s="32"/>
      <c r="AK124" s="33"/>
      <c r="AL124" s="32"/>
      <c r="AM124" s="3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</row>
    <row r="125" spans="1:59" ht="26.25" customHeight="1" x14ac:dyDescent="0.2">
      <c r="A125" s="6"/>
      <c r="B125" s="51" t="s">
        <v>612</v>
      </c>
      <c r="C125" s="6"/>
      <c r="D125" s="6"/>
      <c r="E125" s="6"/>
      <c r="F125" s="6"/>
      <c r="G125" s="6"/>
      <c r="H125" s="98" t="str">
        <f t="shared" si="11"/>
        <v>SCE-----</v>
      </c>
      <c r="I125" s="67" t="s">
        <v>378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  <row r="126" spans="1:59" ht="24.75" customHeight="1" x14ac:dyDescent="0.2">
      <c r="A126" s="51" t="e">
        <f>CONCATENATE(#REF!,#REF!)</f>
        <v>#REF!</v>
      </c>
      <c r="B126" s="51" t="s">
        <v>612</v>
      </c>
      <c r="C126" s="51" t="s">
        <v>285</v>
      </c>
      <c r="D126" s="51" t="s">
        <v>315</v>
      </c>
      <c r="E126" s="51" t="s">
        <v>59</v>
      </c>
      <c r="F126" s="58">
        <v>10006</v>
      </c>
      <c r="G126" s="58"/>
      <c r="H126" s="99" t="str">
        <f t="shared" si="11"/>
        <v>SCE-T02-EP0-PA-10006-</v>
      </c>
      <c r="I126" s="56" t="s">
        <v>569</v>
      </c>
      <c r="J126" s="24" t="s">
        <v>27</v>
      </c>
      <c r="K126" s="21" t="s">
        <v>683</v>
      </c>
      <c r="L126" s="32">
        <v>45839</v>
      </c>
      <c r="M126" s="33"/>
      <c r="N126" s="32"/>
      <c r="O126" s="33"/>
      <c r="P126" s="23" t="s">
        <v>42</v>
      </c>
      <c r="Q126" s="21" t="s">
        <v>684</v>
      </c>
      <c r="R126" s="32">
        <v>45904</v>
      </c>
      <c r="S126" s="33"/>
      <c r="T126" s="32"/>
      <c r="U126" s="33"/>
      <c r="V126" s="23"/>
      <c r="W126" s="23"/>
      <c r="X126" s="32"/>
      <c r="Y126" s="33"/>
      <c r="Z126" s="32"/>
      <c r="AA126" s="33"/>
      <c r="AB126" s="23"/>
      <c r="AC126" s="23"/>
      <c r="AD126" s="32"/>
      <c r="AE126" s="33"/>
      <c r="AF126" s="32"/>
      <c r="AG126" s="33"/>
      <c r="AH126" s="23"/>
      <c r="AI126" s="33"/>
      <c r="AJ126" s="32"/>
      <c r="AK126" s="33"/>
      <c r="AL126" s="32"/>
      <c r="AM126" s="3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</row>
    <row r="127" spans="1:59" ht="24.75" customHeight="1" x14ac:dyDescent="0.2">
      <c r="A127" s="51" t="e">
        <f>CONCATENATE(#REF!,#REF!)</f>
        <v>#REF!</v>
      </c>
      <c r="B127" s="51" t="s">
        <v>612</v>
      </c>
      <c r="C127" s="51" t="s">
        <v>285</v>
      </c>
      <c r="D127" s="51" t="s">
        <v>315</v>
      </c>
      <c r="E127" s="51" t="s">
        <v>59</v>
      </c>
      <c r="F127" s="58">
        <v>10007</v>
      </c>
      <c r="G127" s="58"/>
      <c r="H127" s="99" t="str">
        <f t="shared" si="11"/>
        <v>SCE-T02-EP0-PA-10007-</v>
      </c>
      <c r="I127" s="56" t="s">
        <v>570</v>
      </c>
      <c r="J127" s="24" t="s">
        <v>27</v>
      </c>
      <c r="K127" s="21" t="s">
        <v>683</v>
      </c>
      <c r="L127" s="32">
        <v>45839</v>
      </c>
      <c r="M127" s="33"/>
      <c r="N127" s="32"/>
      <c r="O127" s="33"/>
      <c r="P127" s="23" t="s">
        <v>42</v>
      </c>
      <c r="Q127" s="21" t="s">
        <v>684</v>
      </c>
      <c r="R127" s="32">
        <v>45904</v>
      </c>
      <c r="S127" s="33"/>
      <c r="T127" s="32"/>
      <c r="U127" s="33"/>
      <c r="V127" s="23"/>
      <c r="W127" s="23"/>
      <c r="X127" s="32"/>
      <c r="Y127" s="33"/>
      <c r="Z127" s="32"/>
      <c r="AA127" s="33"/>
      <c r="AB127" s="23"/>
      <c r="AC127" s="23"/>
      <c r="AD127" s="32"/>
      <c r="AE127" s="33"/>
      <c r="AF127" s="32"/>
      <c r="AG127" s="33"/>
      <c r="AH127" s="23"/>
      <c r="AI127" s="33"/>
      <c r="AJ127" s="32"/>
      <c r="AK127" s="33"/>
      <c r="AL127" s="32"/>
      <c r="AM127" s="3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</row>
    <row r="128" spans="1:59" ht="24.75" customHeight="1" x14ac:dyDescent="0.2">
      <c r="A128" s="51" t="e">
        <f>CONCATENATE(#REF!,#REF!)</f>
        <v>#REF!</v>
      </c>
      <c r="B128" s="51" t="s">
        <v>612</v>
      </c>
      <c r="C128" s="51" t="s">
        <v>285</v>
      </c>
      <c r="D128" s="51" t="s">
        <v>315</v>
      </c>
      <c r="E128" s="51" t="s">
        <v>59</v>
      </c>
      <c r="F128" s="58">
        <v>10008</v>
      </c>
      <c r="G128" s="58"/>
      <c r="H128" s="99" t="str">
        <f t="shared" si="11"/>
        <v>SCE-T02-EP0-PA-10008-</v>
      </c>
      <c r="I128" s="56" t="s">
        <v>693</v>
      </c>
      <c r="J128" s="24" t="s">
        <v>27</v>
      </c>
      <c r="K128" s="21" t="s">
        <v>683</v>
      </c>
      <c r="L128" s="32">
        <v>45839</v>
      </c>
      <c r="M128" s="33"/>
      <c r="N128" s="32"/>
      <c r="O128" s="33"/>
      <c r="P128" s="23" t="s">
        <v>42</v>
      </c>
      <c r="Q128" s="21" t="s">
        <v>684</v>
      </c>
      <c r="R128" s="32">
        <v>45904</v>
      </c>
      <c r="S128" s="33"/>
      <c r="T128" s="32"/>
      <c r="U128" s="33"/>
      <c r="V128" s="23"/>
      <c r="W128" s="23"/>
      <c r="X128" s="32"/>
      <c r="Y128" s="33"/>
      <c r="Z128" s="32"/>
      <c r="AA128" s="33"/>
      <c r="AB128" s="23"/>
      <c r="AC128" s="23"/>
      <c r="AD128" s="32"/>
      <c r="AE128" s="33"/>
      <c r="AF128" s="32"/>
      <c r="AG128" s="33"/>
      <c r="AH128" s="23"/>
      <c r="AI128" s="33"/>
      <c r="AJ128" s="32"/>
      <c r="AK128" s="33"/>
      <c r="AL128" s="32"/>
      <c r="AM128" s="3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</row>
    <row r="129" spans="1:59" ht="24.75" customHeight="1" x14ac:dyDescent="0.2">
      <c r="A129" s="51" t="e">
        <f>CONCATENATE(#REF!,#REF!)</f>
        <v>#REF!</v>
      </c>
      <c r="B129" s="51" t="s">
        <v>612</v>
      </c>
      <c r="C129" s="51" t="s">
        <v>285</v>
      </c>
      <c r="D129" s="51" t="s">
        <v>315</v>
      </c>
      <c r="E129" s="51" t="s">
        <v>59</v>
      </c>
      <c r="F129" s="58">
        <v>10009</v>
      </c>
      <c r="G129" s="58"/>
      <c r="H129" s="99" t="str">
        <f t="shared" si="11"/>
        <v>SCE-T02-EP0-PA-10009-</v>
      </c>
      <c r="I129" s="56" t="s">
        <v>694</v>
      </c>
      <c r="J129" s="24" t="s">
        <v>27</v>
      </c>
      <c r="K129" s="21" t="s">
        <v>683</v>
      </c>
      <c r="L129" s="32">
        <v>45839</v>
      </c>
      <c r="M129" s="33"/>
      <c r="N129" s="32"/>
      <c r="O129" s="33"/>
      <c r="P129" s="23" t="s">
        <v>42</v>
      </c>
      <c r="Q129" s="21" t="s">
        <v>684</v>
      </c>
      <c r="R129" s="32">
        <v>45904</v>
      </c>
      <c r="S129" s="33"/>
      <c r="T129" s="32"/>
      <c r="U129" s="33"/>
      <c r="V129" s="23"/>
      <c r="W129" s="23"/>
      <c r="X129" s="32"/>
      <c r="Y129" s="33"/>
      <c r="Z129" s="32"/>
      <c r="AA129" s="33"/>
      <c r="AB129" s="23"/>
      <c r="AC129" s="23"/>
      <c r="AD129" s="32"/>
      <c r="AE129" s="33"/>
      <c r="AF129" s="32"/>
      <c r="AG129" s="33"/>
      <c r="AH129" s="23"/>
      <c r="AI129" s="33"/>
      <c r="AJ129" s="32"/>
      <c r="AK129" s="33"/>
      <c r="AL129" s="32"/>
      <c r="AM129" s="3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</row>
    <row r="130" spans="1:59" ht="24.75" customHeight="1" x14ac:dyDescent="0.2">
      <c r="A130" s="51" t="e">
        <f>CONCATENATE(#REF!,#REF!)</f>
        <v>#REF!</v>
      </c>
      <c r="B130" s="51" t="s">
        <v>612</v>
      </c>
      <c r="C130" s="51" t="s">
        <v>287</v>
      </c>
      <c r="D130" s="51" t="s">
        <v>315</v>
      </c>
      <c r="E130" s="51" t="s">
        <v>59</v>
      </c>
      <c r="F130" s="58">
        <v>10005</v>
      </c>
      <c r="G130" s="58"/>
      <c r="H130" s="99" t="str">
        <f t="shared" si="11"/>
        <v>SCE-T03-EP0-PA-10005-</v>
      </c>
      <c r="I130" s="56" t="s">
        <v>571</v>
      </c>
      <c r="J130" s="24" t="s">
        <v>27</v>
      </c>
      <c r="K130" s="23" t="s">
        <v>685</v>
      </c>
      <c r="L130" s="32">
        <v>45859</v>
      </c>
      <c r="M130" s="33"/>
      <c r="N130" s="32"/>
      <c r="O130" s="33"/>
      <c r="P130" s="23" t="s">
        <v>42</v>
      </c>
      <c r="Q130" s="23" t="s">
        <v>686</v>
      </c>
      <c r="R130" s="32">
        <v>45905</v>
      </c>
      <c r="S130" s="33"/>
      <c r="T130" s="32"/>
      <c r="U130" s="33"/>
      <c r="V130" s="23"/>
      <c r="W130" s="23"/>
      <c r="X130" s="32"/>
      <c r="Y130" s="33"/>
      <c r="Z130" s="32"/>
      <c r="AA130" s="33"/>
      <c r="AB130" s="23"/>
      <c r="AC130" s="23"/>
      <c r="AD130" s="32"/>
      <c r="AE130" s="33"/>
      <c r="AF130" s="32"/>
      <c r="AG130" s="33"/>
      <c r="AH130" s="23"/>
      <c r="AI130" s="33"/>
      <c r="AJ130" s="32"/>
      <c r="AK130" s="33"/>
      <c r="AL130" s="32"/>
      <c r="AM130" s="3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</row>
    <row r="131" spans="1:59" ht="24.75" customHeight="1" x14ac:dyDescent="0.2">
      <c r="A131" s="51" t="e">
        <f>CONCATENATE(#REF!,#REF!)</f>
        <v>#REF!</v>
      </c>
      <c r="B131" s="51" t="s">
        <v>612</v>
      </c>
      <c r="C131" s="51" t="s">
        <v>287</v>
      </c>
      <c r="D131" s="51" t="s">
        <v>315</v>
      </c>
      <c r="E131" s="51" t="s">
        <v>59</v>
      </c>
      <c r="F131" s="58">
        <v>10006</v>
      </c>
      <c r="G131" s="58"/>
      <c r="H131" s="99" t="str">
        <f t="shared" si="11"/>
        <v>SCE-T03-EP0-PA-10006-</v>
      </c>
      <c r="I131" s="56" t="s">
        <v>572</v>
      </c>
      <c r="J131" s="24" t="s">
        <v>27</v>
      </c>
      <c r="K131" s="23" t="s">
        <v>685</v>
      </c>
      <c r="L131" s="32">
        <v>45859</v>
      </c>
      <c r="M131" s="33"/>
      <c r="N131" s="32"/>
      <c r="O131" s="33"/>
      <c r="P131" s="23" t="s">
        <v>42</v>
      </c>
      <c r="Q131" s="23" t="s">
        <v>686</v>
      </c>
      <c r="R131" s="32">
        <v>45905</v>
      </c>
      <c r="S131" s="33"/>
      <c r="T131" s="32"/>
      <c r="U131" s="33"/>
      <c r="V131" s="23"/>
      <c r="W131" s="23"/>
      <c r="X131" s="32"/>
      <c r="Y131" s="33"/>
      <c r="Z131" s="32"/>
      <c r="AA131" s="33"/>
      <c r="AB131" s="23"/>
      <c r="AC131" s="23"/>
      <c r="AD131" s="32"/>
      <c r="AE131" s="33"/>
      <c r="AF131" s="32"/>
      <c r="AG131" s="33"/>
      <c r="AH131" s="23"/>
      <c r="AI131" s="33"/>
      <c r="AJ131" s="32"/>
      <c r="AK131" s="33"/>
      <c r="AL131" s="32"/>
      <c r="AM131" s="3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</row>
    <row r="132" spans="1:59" ht="24.75" customHeight="1" x14ac:dyDescent="0.2">
      <c r="A132" s="51" t="e">
        <f>CONCATENATE(#REF!,#REF!)</f>
        <v>#REF!</v>
      </c>
      <c r="B132" s="51" t="s">
        <v>612</v>
      </c>
      <c r="C132" s="51" t="s">
        <v>343</v>
      </c>
      <c r="D132" s="51" t="s">
        <v>315</v>
      </c>
      <c r="E132" s="51" t="s">
        <v>59</v>
      </c>
      <c r="F132" s="51">
        <v>10004</v>
      </c>
      <c r="G132" s="58"/>
      <c r="H132" s="98" t="str">
        <f t="shared" si="11"/>
        <v>SCE-EFO-EP0-PA-10004-</v>
      </c>
      <c r="I132" s="56" t="s">
        <v>406</v>
      </c>
      <c r="J132" s="24" t="s">
        <v>27</v>
      </c>
      <c r="K132" s="23" t="s">
        <v>695</v>
      </c>
      <c r="L132" s="32">
        <v>45875</v>
      </c>
      <c r="M132" s="33"/>
      <c r="N132" s="32"/>
      <c r="O132" s="33"/>
      <c r="P132" s="23" t="s">
        <v>42</v>
      </c>
      <c r="Q132" s="33" t="s">
        <v>652</v>
      </c>
      <c r="R132" s="32">
        <v>45895</v>
      </c>
      <c r="S132" s="33"/>
      <c r="T132" s="32"/>
      <c r="U132" s="33"/>
      <c r="V132" s="23" t="s">
        <v>28</v>
      </c>
      <c r="W132" s="33" t="s">
        <v>696</v>
      </c>
      <c r="X132" s="32">
        <v>45904</v>
      </c>
      <c r="Y132" s="33"/>
      <c r="Z132" s="32"/>
      <c r="AA132" s="33"/>
      <c r="AB132" s="23"/>
      <c r="AC132" s="23"/>
      <c r="AD132" s="32"/>
      <c r="AE132" s="33"/>
      <c r="AF132" s="32"/>
      <c r="AG132" s="33"/>
      <c r="AH132" s="23"/>
      <c r="AI132" s="33"/>
      <c r="AJ132" s="32"/>
      <c r="AK132" s="33"/>
      <c r="AL132" s="32"/>
      <c r="AM132" s="3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</row>
    <row r="133" spans="1:59" ht="24.75" customHeight="1" x14ac:dyDescent="0.2">
      <c r="A133" s="51" t="e">
        <f>CONCATENATE(#REF!,#REF!)</f>
        <v>#REF!</v>
      </c>
      <c r="B133" s="51" t="s">
        <v>612</v>
      </c>
      <c r="C133" s="51" t="s">
        <v>361</v>
      </c>
      <c r="D133" s="51" t="s">
        <v>315</v>
      </c>
      <c r="E133" s="51" t="s">
        <v>59</v>
      </c>
      <c r="F133" s="58">
        <v>10004</v>
      </c>
      <c r="G133" s="58"/>
      <c r="H133" s="98" t="str">
        <f t="shared" ref="H133:H136" si="12">IF(B133&lt;&gt;0,CONCATENATE(B133,"-",C133,"-",D133,"-",E133,"-",F133,"-",G133),"")</f>
        <v>SCE-TRF-EP0-PA-10004-</v>
      </c>
      <c r="I133" s="56" t="s">
        <v>573</v>
      </c>
      <c r="J133" s="24" t="s">
        <v>27</v>
      </c>
      <c r="K133" s="23" t="s">
        <v>685</v>
      </c>
      <c r="L133" s="32">
        <v>45859</v>
      </c>
      <c r="M133" s="33"/>
      <c r="N133" s="32"/>
      <c r="O133" s="33"/>
      <c r="P133" s="23" t="s">
        <v>42</v>
      </c>
      <c r="Q133" s="23" t="s">
        <v>686</v>
      </c>
      <c r="R133" s="32">
        <v>45905</v>
      </c>
      <c r="S133" s="33"/>
      <c r="T133" s="32"/>
      <c r="U133" s="33"/>
      <c r="V133" s="23"/>
      <c r="W133" s="23"/>
      <c r="X133" s="32"/>
      <c r="Y133" s="33"/>
      <c r="Z133" s="32"/>
      <c r="AA133" s="33"/>
      <c r="AB133" s="23"/>
      <c r="AC133" s="23"/>
      <c r="AD133" s="32"/>
      <c r="AE133" s="33"/>
      <c r="AF133" s="32"/>
      <c r="AG133" s="33"/>
      <c r="AH133" s="23"/>
      <c r="AI133" s="33"/>
      <c r="AJ133" s="32"/>
      <c r="AK133" s="33"/>
      <c r="AL133" s="32"/>
      <c r="AM133" s="3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 ht="24.75" customHeight="1" x14ac:dyDescent="0.2">
      <c r="A134" s="51" t="e">
        <f>CONCATENATE(#REF!,#REF!)</f>
        <v>#REF!</v>
      </c>
      <c r="B134" s="51" t="s">
        <v>612</v>
      </c>
      <c r="C134" s="51" t="s">
        <v>361</v>
      </c>
      <c r="D134" s="51" t="s">
        <v>315</v>
      </c>
      <c r="E134" s="51" t="s">
        <v>59</v>
      </c>
      <c r="F134" s="58">
        <v>10005</v>
      </c>
      <c r="G134" s="58"/>
      <c r="H134" s="98" t="str">
        <f t="shared" si="12"/>
        <v>SCE-TRF-EP0-PA-10005-</v>
      </c>
      <c r="I134" s="56" t="s">
        <v>574</v>
      </c>
      <c r="J134" s="24" t="s">
        <v>27</v>
      </c>
      <c r="K134" s="23" t="s">
        <v>685</v>
      </c>
      <c r="L134" s="32">
        <v>45859</v>
      </c>
      <c r="M134" s="33"/>
      <c r="N134" s="32"/>
      <c r="O134" s="33"/>
      <c r="P134" s="23" t="s">
        <v>42</v>
      </c>
      <c r="Q134" s="23" t="s">
        <v>686</v>
      </c>
      <c r="R134" s="32">
        <v>45905</v>
      </c>
      <c r="S134" s="33"/>
      <c r="T134" s="32"/>
      <c r="U134" s="33"/>
      <c r="V134" s="23"/>
      <c r="W134" s="23"/>
      <c r="X134" s="32"/>
      <c r="Y134" s="33"/>
      <c r="Z134" s="32"/>
      <c r="AA134" s="33"/>
      <c r="AB134" s="23"/>
      <c r="AC134" s="23"/>
      <c r="AD134" s="32"/>
      <c r="AE134" s="33"/>
      <c r="AF134" s="32"/>
      <c r="AG134" s="33"/>
      <c r="AH134" s="23"/>
      <c r="AI134" s="33"/>
      <c r="AJ134" s="32"/>
      <c r="AK134" s="33"/>
      <c r="AL134" s="32"/>
      <c r="AM134" s="3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 ht="24.75" customHeight="1" x14ac:dyDescent="0.2">
      <c r="A135" s="51" t="e">
        <f>CONCATENATE(#REF!,#REF!)</f>
        <v>#REF!</v>
      </c>
      <c r="B135" s="51" t="s">
        <v>612</v>
      </c>
      <c r="C135" s="51" t="s">
        <v>361</v>
      </c>
      <c r="D135" s="51" t="s">
        <v>315</v>
      </c>
      <c r="E135" s="51" t="s">
        <v>59</v>
      </c>
      <c r="F135" s="58">
        <v>10006</v>
      </c>
      <c r="G135" s="58"/>
      <c r="H135" s="98" t="str">
        <f t="shared" si="12"/>
        <v>SCE-TRF-EP0-PA-10006-</v>
      </c>
      <c r="I135" s="56" t="s">
        <v>575</v>
      </c>
      <c r="J135" s="24" t="s">
        <v>27</v>
      </c>
      <c r="K135" s="23" t="s">
        <v>682</v>
      </c>
      <c r="L135" s="32">
        <v>45854</v>
      </c>
      <c r="M135" s="33"/>
      <c r="N135" s="32"/>
      <c r="O135" s="33"/>
      <c r="P135" s="23" t="s">
        <v>42</v>
      </c>
      <c r="Q135" s="23" t="s">
        <v>688</v>
      </c>
      <c r="R135" s="32">
        <v>45884</v>
      </c>
      <c r="S135" s="33"/>
      <c r="T135" s="32"/>
      <c r="U135" s="33"/>
      <c r="V135" s="23"/>
      <c r="W135" s="23"/>
      <c r="X135" s="32"/>
      <c r="Y135" s="33"/>
      <c r="Z135" s="32"/>
      <c r="AA135" s="33"/>
      <c r="AB135" s="23"/>
      <c r="AC135" s="23"/>
      <c r="AD135" s="32"/>
      <c r="AE135" s="33"/>
      <c r="AF135" s="32"/>
      <c r="AG135" s="33"/>
      <c r="AH135" s="23"/>
      <c r="AI135" s="33"/>
      <c r="AJ135" s="32"/>
      <c r="AK135" s="33"/>
      <c r="AL135" s="32"/>
      <c r="AM135" s="3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 ht="24.75" customHeight="1" x14ac:dyDescent="0.2">
      <c r="A136" s="51" t="e">
        <f>CONCATENATE(#REF!,#REF!)</f>
        <v>#REF!</v>
      </c>
      <c r="B136" s="51" t="s">
        <v>612</v>
      </c>
      <c r="C136" s="51" t="s">
        <v>361</v>
      </c>
      <c r="D136" s="51" t="s">
        <v>315</v>
      </c>
      <c r="E136" s="51" t="s">
        <v>59</v>
      </c>
      <c r="F136" s="58">
        <v>10007</v>
      </c>
      <c r="G136" s="58"/>
      <c r="H136" s="98" t="str">
        <f t="shared" si="12"/>
        <v>SCE-TRF-EP0-PA-10007-</v>
      </c>
      <c r="I136" s="56" t="s">
        <v>576</v>
      </c>
      <c r="J136" s="24" t="s">
        <v>27</v>
      </c>
      <c r="K136" s="23" t="s">
        <v>682</v>
      </c>
      <c r="L136" s="32">
        <v>45854</v>
      </c>
      <c r="M136" s="33"/>
      <c r="N136" s="32"/>
      <c r="O136" s="33"/>
      <c r="P136" s="23" t="s">
        <v>42</v>
      </c>
      <c r="Q136" s="23" t="s">
        <v>688</v>
      </c>
      <c r="R136" s="32">
        <v>45884</v>
      </c>
      <c r="S136" s="33"/>
      <c r="T136" s="32"/>
      <c r="U136" s="33"/>
      <c r="V136" s="23"/>
      <c r="W136" s="23"/>
      <c r="X136" s="32"/>
      <c r="Y136" s="33"/>
      <c r="Z136" s="32"/>
      <c r="AA136" s="33"/>
      <c r="AB136" s="23"/>
      <c r="AC136" s="23"/>
      <c r="AD136" s="32"/>
      <c r="AE136" s="33"/>
      <c r="AF136" s="32"/>
      <c r="AG136" s="33"/>
      <c r="AH136" s="23"/>
      <c r="AI136" s="33"/>
      <c r="AJ136" s="32"/>
      <c r="AK136" s="33"/>
      <c r="AL136" s="32"/>
      <c r="AM136" s="3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 ht="24.75" customHeight="1" x14ac:dyDescent="0.2">
      <c r="A137" s="51" t="e">
        <f>CONCATENATE(#REF!,#REF!)</f>
        <v>#REF!</v>
      </c>
      <c r="B137" s="51" t="s">
        <v>612</v>
      </c>
      <c r="C137" s="51" t="s">
        <v>285</v>
      </c>
      <c r="D137" s="51" t="s">
        <v>315</v>
      </c>
      <c r="E137" s="51" t="s">
        <v>59</v>
      </c>
      <c r="F137" s="58">
        <v>10010</v>
      </c>
      <c r="G137" s="58"/>
      <c r="H137" s="98" t="str">
        <f t="shared" ref="H137:H160" si="13">IF(B137&lt;&gt;0,CONCATENATE(B137,"-",C137,"-",D137,"-",E137,"-",F137,"-",G137),"")</f>
        <v>SCE-T02-EP0-PA-10010-</v>
      </c>
      <c r="I137" s="56" t="s">
        <v>697</v>
      </c>
      <c r="J137" s="24" t="s">
        <v>27</v>
      </c>
      <c r="K137" s="21" t="s">
        <v>683</v>
      </c>
      <c r="L137" s="32">
        <v>45839</v>
      </c>
      <c r="M137" s="33"/>
      <c r="N137" s="32"/>
      <c r="O137" s="33"/>
      <c r="P137" s="23" t="s">
        <v>42</v>
      </c>
      <c r="Q137" s="21" t="s">
        <v>684</v>
      </c>
      <c r="R137" s="32">
        <v>45904</v>
      </c>
      <c r="S137" s="33"/>
      <c r="T137" s="32"/>
      <c r="U137" s="33"/>
      <c r="V137" s="23"/>
      <c r="W137" s="23"/>
      <c r="X137" s="32"/>
      <c r="Y137" s="33"/>
      <c r="Z137" s="32"/>
      <c r="AA137" s="33"/>
      <c r="AB137" s="23"/>
      <c r="AC137" s="23"/>
      <c r="AD137" s="32"/>
      <c r="AE137" s="33"/>
      <c r="AF137" s="32"/>
      <c r="AG137" s="33"/>
      <c r="AH137" s="23"/>
      <c r="AI137" s="33"/>
      <c r="AJ137" s="32"/>
      <c r="AK137" s="33"/>
      <c r="AL137" s="32"/>
      <c r="AM137" s="3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 ht="24.75" customHeight="1" x14ac:dyDescent="0.2">
      <c r="A138" s="51" t="e">
        <f>CONCATENATE(#REF!,#REF!)</f>
        <v>#REF!</v>
      </c>
      <c r="B138" s="51" t="s">
        <v>612</v>
      </c>
      <c r="C138" s="51" t="s">
        <v>285</v>
      </c>
      <c r="D138" s="51" t="s">
        <v>315</v>
      </c>
      <c r="E138" s="51" t="s">
        <v>59</v>
      </c>
      <c r="F138" s="58">
        <v>10011</v>
      </c>
      <c r="G138" s="58"/>
      <c r="H138" s="98" t="str">
        <f t="shared" si="13"/>
        <v>SCE-T02-EP0-PA-10011-</v>
      </c>
      <c r="I138" s="56" t="s">
        <v>698</v>
      </c>
      <c r="J138" s="24" t="s">
        <v>27</v>
      </c>
      <c r="K138" s="21" t="s">
        <v>683</v>
      </c>
      <c r="L138" s="32">
        <v>45839</v>
      </c>
      <c r="M138" s="33"/>
      <c r="N138" s="32"/>
      <c r="O138" s="33"/>
      <c r="P138" s="23" t="s">
        <v>42</v>
      </c>
      <c r="Q138" s="21" t="s">
        <v>684</v>
      </c>
      <c r="R138" s="32">
        <v>45904</v>
      </c>
      <c r="S138" s="33"/>
      <c r="T138" s="32"/>
      <c r="U138" s="33"/>
      <c r="V138" s="23"/>
      <c r="W138" s="23"/>
      <c r="X138" s="32"/>
      <c r="Y138" s="33"/>
      <c r="Z138" s="32"/>
      <c r="AA138" s="33"/>
      <c r="AB138" s="23"/>
      <c r="AC138" s="23"/>
      <c r="AD138" s="32"/>
      <c r="AE138" s="33"/>
      <c r="AF138" s="32"/>
      <c r="AG138" s="33"/>
      <c r="AH138" s="23"/>
      <c r="AI138" s="33"/>
      <c r="AJ138" s="32"/>
      <c r="AK138" s="33"/>
      <c r="AL138" s="32"/>
      <c r="AM138" s="3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 ht="24.75" customHeight="1" x14ac:dyDescent="0.2">
      <c r="A139" s="51" t="e">
        <f>CONCATENATE(#REF!,#REF!)</f>
        <v>#REF!</v>
      </c>
      <c r="B139" s="51" t="s">
        <v>612</v>
      </c>
      <c r="C139" s="51" t="s">
        <v>295</v>
      </c>
      <c r="D139" s="51" t="s">
        <v>315</v>
      </c>
      <c r="E139" s="51" t="s">
        <v>59</v>
      </c>
      <c r="F139" s="58">
        <v>10000</v>
      </c>
      <c r="G139" s="58"/>
      <c r="H139" s="99" t="str">
        <f t="shared" si="13"/>
        <v>SCE-BA1-EP0-PA-10000-</v>
      </c>
      <c r="I139" s="56" t="s">
        <v>402</v>
      </c>
      <c r="J139" s="24" t="s">
        <v>27</v>
      </c>
      <c r="K139" s="23" t="s">
        <v>699</v>
      </c>
      <c r="L139" s="32">
        <v>45868</v>
      </c>
      <c r="M139" s="33"/>
      <c r="N139" s="32"/>
      <c r="O139" s="33"/>
      <c r="P139" s="23" t="s">
        <v>42</v>
      </c>
      <c r="Q139" s="23" t="s">
        <v>681</v>
      </c>
      <c r="R139" s="32">
        <v>45958</v>
      </c>
      <c r="S139" s="33"/>
      <c r="T139" s="32"/>
      <c r="U139" s="33"/>
      <c r="V139" s="23" t="s">
        <v>28</v>
      </c>
      <c r="W139" s="23" t="s">
        <v>642</v>
      </c>
      <c r="X139" s="32">
        <v>45966</v>
      </c>
      <c r="Y139" s="33"/>
      <c r="Z139" s="32"/>
      <c r="AA139" s="33"/>
      <c r="AB139" s="23"/>
      <c r="AC139" s="23"/>
      <c r="AD139" s="32"/>
      <c r="AE139" s="33"/>
      <c r="AF139" s="32"/>
      <c r="AG139" s="33"/>
      <c r="AH139" s="23"/>
      <c r="AI139" s="33"/>
      <c r="AJ139" s="32"/>
      <c r="AK139" s="33"/>
      <c r="AL139" s="32"/>
      <c r="AM139" s="3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 ht="24.75" customHeight="1" x14ac:dyDescent="0.2">
      <c r="A140" s="51" t="e">
        <f>CONCATENATE(#REF!,#REF!)</f>
        <v>#REF!</v>
      </c>
      <c r="B140" s="51" t="s">
        <v>612</v>
      </c>
      <c r="C140" s="51" t="s">
        <v>295</v>
      </c>
      <c r="D140" s="51" t="s">
        <v>315</v>
      </c>
      <c r="E140" s="51" t="s">
        <v>59</v>
      </c>
      <c r="F140" s="58">
        <v>10001</v>
      </c>
      <c r="G140" s="58"/>
      <c r="H140" s="99" t="str">
        <f t="shared" si="13"/>
        <v>SCE-BA1-EP0-PA-10001-</v>
      </c>
      <c r="I140" s="56" t="s">
        <v>403</v>
      </c>
      <c r="J140" s="24" t="s">
        <v>27</v>
      </c>
      <c r="K140" s="23" t="s">
        <v>699</v>
      </c>
      <c r="L140" s="32">
        <v>45868</v>
      </c>
      <c r="M140" s="33"/>
      <c r="N140" s="32"/>
      <c r="O140" s="33"/>
      <c r="P140" s="23" t="s">
        <v>42</v>
      </c>
      <c r="Q140" s="23" t="s">
        <v>681</v>
      </c>
      <c r="R140" s="32">
        <v>45958</v>
      </c>
      <c r="S140" s="33"/>
      <c r="T140" s="32"/>
      <c r="U140" s="33"/>
      <c r="V140" s="23" t="s">
        <v>28</v>
      </c>
      <c r="W140" s="23" t="s">
        <v>642</v>
      </c>
      <c r="X140" s="32">
        <v>45966</v>
      </c>
      <c r="Y140" s="33"/>
      <c r="Z140" s="32"/>
      <c r="AA140" s="33"/>
      <c r="AB140" s="23"/>
      <c r="AC140" s="23"/>
      <c r="AD140" s="32"/>
      <c r="AE140" s="33"/>
      <c r="AF140" s="32"/>
      <c r="AG140" s="33"/>
      <c r="AH140" s="23"/>
      <c r="AI140" s="33"/>
      <c r="AJ140" s="32"/>
      <c r="AK140" s="33"/>
      <c r="AL140" s="32"/>
      <c r="AM140" s="3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 ht="24.75" customHeight="1" x14ac:dyDescent="0.2">
      <c r="A141" s="51" t="e">
        <f>CONCATENATE(#REF!,#REF!)</f>
        <v>#REF!</v>
      </c>
      <c r="B141" s="51" t="s">
        <v>612</v>
      </c>
      <c r="C141" s="51" t="s">
        <v>297</v>
      </c>
      <c r="D141" s="51" t="s">
        <v>315</v>
      </c>
      <c r="E141" s="51" t="s">
        <v>59</v>
      </c>
      <c r="F141" s="58">
        <v>10000</v>
      </c>
      <c r="G141" s="58"/>
      <c r="H141" s="99" t="str">
        <f t="shared" si="13"/>
        <v>SCE-BA2-EP0-PA-10000-</v>
      </c>
      <c r="I141" s="56" t="s">
        <v>404</v>
      </c>
      <c r="J141" s="24" t="s">
        <v>27</v>
      </c>
      <c r="K141" s="23" t="s">
        <v>699</v>
      </c>
      <c r="L141" s="32">
        <v>45868</v>
      </c>
      <c r="M141" s="33"/>
      <c r="N141" s="32"/>
      <c r="O141" s="33"/>
      <c r="P141" s="23" t="s">
        <v>42</v>
      </c>
      <c r="Q141" s="23" t="s">
        <v>681</v>
      </c>
      <c r="R141" s="32">
        <v>45958</v>
      </c>
      <c r="S141" s="33"/>
      <c r="T141" s="32"/>
      <c r="U141" s="33"/>
      <c r="V141" s="23" t="s">
        <v>28</v>
      </c>
      <c r="W141" s="23" t="s">
        <v>642</v>
      </c>
      <c r="X141" s="32">
        <v>45966</v>
      </c>
      <c r="Y141" s="33"/>
      <c r="Z141" s="32"/>
      <c r="AA141" s="33"/>
      <c r="AB141" s="23"/>
      <c r="AC141" s="23"/>
      <c r="AD141" s="32"/>
      <c r="AE141" s="33"/>
      <c r="AF141" s="32"/>
      <c r="AG141" s="33"/>
      <c r="AH141" s="23"/>
      <c r="AI141" s="33"/>
      <c r="AJ141" s="32"/>
      <c r="AK141" s="33"/>
      <c r="AL141" s="32"/>
      <c r="AM141" s="3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 ht="24.75" customHeight="1" x14ac:dyDescent="0.2">
      <c r="A142" s="51" t="e">
        <f>CONCATENATE(#REF!,#REF!)</f>
        <v>#REF!</v>
      </c>
      <c r="B142" s="51" t="s">
        <v>612</v>
      </c>
      <c r="C142" s="51" t="s">
        <v>297</v>
      </c>
      <c r="D142" s="51" t="s">
        <v>315</v>
      </c>
      <c r="E142" s="51" t="s">
        <v>59</v>
      </c>
      <c r="F142" s="58">
        <v>10001</v>
      </c>
      <c r="G142" s="58"/>
      <c r="H142" s="99" t="str">
        <f t="shared" si="13"/>
        <v>SCE-BA2-EP0-PA-10001-</v>
      </c>
      <c r="I142" s="56" t="s">
        <v>405</v>
      </c>
      <c r="J142" s="24" t="s">
        <v>27</v>
      </c>
      <c r="K142" s="23" t="s">
        <v>699</v>
      </c>
      <c r="L142" s="32">
        <v>45868</v>
      </c>
      <c r="M142" s="33"/>
      <c r="N142" s="32"/>
      <c r="O142" s="33"/>
      <c r="P142" s="23" t="s">
        <v>42</v>
      </c>
      <c r="Q142" s="23" t="s">
        <v>681</v>
      </c>
      <c r="R142" s="32">
        <v>45958</v>
      </c>
      <c r="S142" s="33"/>
      <c r="T142" s="32"/>
      <c r="U142" s="33"/>
      <c r="V142" s="23" t="s">
        <v>28</v>
      </c>
      <c r="W142" s="23" t="s">
        <v>642</v>
      </c>
      <c r="X142" s="32">
        <v>45966</v>
      </c>
      <c r="Y142" s="33"/>
      <c r="Z142" s="32"/>
      <c r="AA142" s="33"/>
      <c r="AB142" s="23"/>
      <c r="AC142" s="23"/>
      <c r="AD142" s="32"/>
      <c r="AE142" s="33"/>
      <c r="AF142" s="32"/>
      <c r="AG142" s="33"/>
      <c r="AH142" s="23"/>
      <c r="AI142" s="33"/>
      <c r="AJ142" s="32"/>
      <c r="AK142" s="33"/>
      <c r="AL142" s="32"/>
      <c r="AM142" s="3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 ht="26.25" customHeight="1" x14ac:dyDescent="0.2">
      <c r="A143" s="6"/>
      <c r="B143" s="51" t="s">
        <v>612</v>
      </c>
      <c r="C143" s="6"/>
      <c r="D143" s="6"/>
      <c r="E143" s="6"/>
      <c r="F143" s="6"/>
      <c r="G143" s="6"/>
      <c r="H143" s="98" t="str">
        <f t="shared" si="13"/>
        <v>SCE-----</v>
      </c>
      <c r="I143" s="67" t="s">
        <v>416</v>
      </c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</row>
    <row r="144" spans="1:59" ht="24.75" customHeight="1" x14ac:dyDescent="0.2">
      <c r="A144" s="51" t="e">
        <f>CONCATENATE(#REF!,#REF!)</f>
        <v>#REF!</v>
      </c>
      <c r="B144" s="51" t="s">
        <v>612</v>
      </c>
      <c r="C144" s="51" t="s">
        <v>247</v>
      </c>
      <c r="D144" s="51" t="s">
        <v>417</v>
      </c>
      <c r="E144" s="51" t="s">
        <v>59</v>
      </c>
      <c r="F144" s="62">
        <v>10003</v>
      </c>
      <c r="G144" s="62"/>
      <c r="H144" s="106" t="str">
        <f t="shared" si="13"/>
        <v>SCE-T00-EI0-PA-10003-</v>
      </c>
      <c r="I144" s="56" t="s">
        <v>700</v>
      </c>
      <c r="J144" s="24" t="s">
        <v>27</v>
      </c>
      <c r="K144" s="23" t="s">
        <v>681</v>
      </c>
      <c r="L144" s="32">
        <v>45958</v>
      </c>
      <c r="M144" s="33"/>
      <c r="N144" s="32"/>
      <c r="O144" s="33"/>
      <c r="P144" s="23" t="s">
        <v>42</v>
      </c>
      <c r="Q144" s="42" t="s">
        <v>138</v>
      </c>
      <c r="R144" s="43">
        <v>45979</v>
      </c>
      <c r="S144" s="33"/>
      <c r="T144" s="32"/>
      <c r="U144" s="33"/>
      <c r="V144" s="23" t="s">
        <v>28</v>
      </c>
      <c r="W144" s="42" t="s">
        <v>659</v>
      </c>
      <c r="X144" s="32">
        <v>45994</v>
      </c>
      <c r="Y144" s="33"/>
      <c r="Z144" s="32"/>
      <c r="AA144" s="33"/>
      <c r="AB144" s="23"/>
      <c r="AC144" s="23"/>
      <c r="AD144" s="32"/>
      <c r="AE144" s="33"/>
      <c r="AF144" s="32"/>
      <c r="AG144" s="33"/>
      <c r="AH144" s="23"/>
      <c r="AI144" s="33"/>
      <c r="AJ144" s="32"/>
      <c r="AK144" s="33"/>
      <c r="AL144" s="32"/>
      <c r="AM144" s="3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 ht="24.75" customHeight="1" x14ac:dyDescent="0.2">
      <c r="A145" s="51" t="e">
        <f>CONCATENATE(#REF!,#REF!)</f>
        <v>#REF!</v>
      </c>
      <c r="B145" s="51" t="s">
        <v>612</v>
      </c>
      <c r="C145" s="51" t="s">
        <v>282</v>
      </c>
      <c r="D145" s="51" t="s">
        <v>417</v>
      </c>
      <c r="E145" s="51" t="s">
        <v>59</v>
      </c>
      <c r="F145" s="62">
        <v>10005</v>
      </c>
      <c r="G145" s="62"/>
      <c r="H145" s="98" t="str">
        <f t="shared" si="13"/>
        <v>SCE-T01-EI0-PA-10005-</v>
      </c>
      <c r="I145" s="56" t="s">
        <v>418</v>
      </c>
      <c r="J145" s="24" t="s">
        <v>27</v>
      </c>
      <c r="K145" s="23" t="s">
        <v>682</v>
      </c>
      <c r="L145" s="32">
        <v>45854</v>
      </c>
      <c r="M145" s="33"/>
      <c r="N145" s="32"/>
      <c r="O145" s="33"/>
      <c r="P145" s="23" t="s">
        <v>42</v>
      </c>
      <c r="Q145" s="23" t="s">
        <v>688</v>
      </c>
      <c r="R145" s="32">
        <v>45884</v>
      </c>
      <c r="S145" s="33"/>
      <c r="T145" s="32"/>
      <c r="U145" s="33"/>
      <c r="V145" s="23"/>
      <c r="W145" s="23"/>
      <c r="X145" s="32"/>
      <c r="Y145" s="33"/>
      <c r="Z145" s="32"/>
      <c r="AA145" s="33"/>
      <c r="AB145" s="23"/>
      <c r="AC145" s="23"/>
      <c r="AD145" s="32"/>
      <c r="AE145" s="33"/>
      <c r="AF145" s="32"/>
      <c r="AG145" s="33"/>
      <c r="AH145" s="23"/>
      <c r="AI145" s="33"/>
      <c r="AJ145" s="32"/>
      <c r="AK145" s="33"/>
      <c r="AL145" s="32"/>
      <c r="AM145" s="3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 ht="24.75" customHeight="1" x14ac:dyDescent="0.2">
      <c r="A146" s="51" t="e">
        <f>CONCATENATE(#REF!,#REF!)</f>
        <v>#REF!</v>
      </c>
      <c r="B146" s="51" t="s">
        <v>612</v>
      </c>
      <c r="C146" s="51" t="s">
        <v>285</v>
      </c>
      <c r="D146" s="51" t="s">
        <v>417</v>
      </c>
      <c r="E146" s="51" t="s">
        <v>59</v>
      </c>
      <c r="F146" s="62">
        <v>10012</v>
      </c>
      <c r="G146" s="62"/>
      <c r="H146" s="99" t="str">
        <f t="shared" si="13"/>
        <v>SCE-T02-EI0-PA-10012-</v>
      </c>
      <c r="I146" s="56" t="s">
        <v>419</v>
      </c>
      <c r="J146" s="24" t="s">
        <v>27</v>
      </c>
      <c r="K146" s="21" t="s">
        <v>683</v>
      </c>
      <c r="L146" s="32">
        <v>45839</v>
      </c>
      <c r="M146" s="33"/>
      <c r="N146" s="32"/>
      <c r="O146" s="33"/>
      <c r="P146" s="23" t="s">
        <v>42</v>
      </c>
      <c r="Q146" s="21" t="s">
        <v>684</v>
      </c>
      <c r="R146" s="32">
        <v>45904</v>
      </c>
      <c r="S146" s="33"/>
      <c r="T146" s="32"/>
      <c r="U146" s="33"/>
      <c r="V146" s="23"/>
      <c r="W146" s="23"/>
      <c r="X146" s="32"/>
      <c r="Y146" s="33"/>
      <c r="Z146" s="32"/>
      <c r="AA146" s="33"/>
      <c r="AB146" s="23"/>
      <c r="AC146" s="23"/>
      <c r="AD146" s="32"/>
      <c r="AE146" s="33"/>
      <c r="AF146" s="32"/>
      <c r="AG146" s="33"/>
      <c r="AH146" s="23"/>
      <c r="AI146" s="33"/>
      <c r="AJ146" s="32"/>
      <c r="AK146" s="33"/>
      <c r="AL146" s="32"/>
      <c r="AM146" s="3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 ht="24.75" customHeight="1" x14ac:dyDescent="0.2">
      <c r="A147" s="51" t="e">
        <f>CONCATENATE(#REF!,#REF!)</f>
        <v>#REF!</v>
      </c>
      <c r="B147" s="51" t="s">
        <v>612</v>
      </c>
      <c r="C147" s="51" t="s">
        <v>287</v>
      </c>
      <c r="D147" s="51" t="s">
        <v>417</v>
      </c>
      <c r="E147" s="51" t="s">
        <v>59</v>
      </c>
      <c r="F147" s="62">
        <v>10007</v>
      </c>
      <c r="G147" s="62"/>
      <c r="H147" s="99" t="str">
        <f t="shared" si="13"/>
        <v>SCE-T03-EI0-PA-10007-</v>
      </c>
      <c r="I147" s="56" t="s">
        <v>701</v>
      </c>
      <c r="J147" s="24" t="s">
        <v>27</v>
      </c>
      <c r="K147" s="23" t="s">
        <v>685</v>
      </c>
      <c r="L147" s="32">
        <v>45859</v>
      </c>
      <c r="M147" s="33"/>
      <c r="N147" s="32"/>
      <c r="O147" s="33"/>
      <c r="P147" s="23" t="s">
        <v>42</v>
      </c>
      <c r="Q147" s="23" t="s">
        <v>686</v>
      </c>
      <c r="R147" s="32">
        <v>45905</v>
      </c>
      <c r="S147" s="33"/>
      <c r="T147" s="32"/>
      <c r="U147" s="33"/>
      <c r="V147" s="23"/>
      <c r="W147" s="23"/>
      <c r="X147" s="32"/>
      <c r="Y147" s="33"/>
      <c r="Z147" s="32"/>
      <c r="AA147" s="33"/>
      <c r="AB147" s="23"/>
      <c r="AC147" s="23"/>
      <c r="AD147" s="32"/>
      <c r="AE147" s="33"/>
      <c r="AF147" s="32"/>
      <c r="AG147" s="33"/>
      <c r="AH147" s="23"/>
      <c r="AI147" s="33"/>
      <c r="AJ147" s="32"/>
      <c r="AK147" s="33"/>
      <c r="AL147" s="32"/>
      <c r="AM147" s="3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 ht="24.75" customHeight="1" x14ac:dyDescent="0.2">
      <c r="A148" s="51" t="e">
        <f>CONCATENATE(#REF!,#REF!)</f>
        <v>#REF!</v>
      </c>
      <c r="B148" s="51" t="s">
        <v>612</v>
      </c>
      <c r="C148" s="51" t="s">
        <v>287</v>
      </c>
      <c r="D148" s="51" t="s">
        <v>417</v>
      </c>
      <c r="E148" s="51" t="s">
        <v>59</v>
      </c>
      <c r="F148" s="62">
        <v>10008</v>
      </c>
      <c r="G148" s="62"/>
      <c r="H148" s="99" t="str">
        <f t="shared" si="13"/>
        <v>SCE-T03-EI0-PA-10008-</v>
      </c>
      <c r="I148" s="56" t="s">
        <v>702</v>
      </c>
      <c r="J148" s="24" t="s">
        <v>27</v>
      </c>
      <c r="K148" s="23" t="s">
        <v>685</v>
      </c>
      <c r="L148" s="32">
        <v>45859</v>
      </c>
      <c r="M148" s="33"/>
      <c r="N148" s="32"/>
      <c r="O148" s="33"/>
      <c r="P148" s="23" t="s">
        <v>42</v>
      </c>
      <c r="Q148" s="23" t="s">
        <v>686</v>
      </c>
      <c r="R148" s="32">
        <v>45905</v>
      </c>
      <c r="S148" s="33"/>
      <c r="T148" s="32"/>
      <c r="U148" s="33"/>
      <c r="V148" s="23"/>
      <c r="W148" s="23"/>
      <c r="X148" s="32"/>
      <c r="Y148" s="33"/>
      <c r="Z148" s="32"/>
      <c r="AA148" s="33"/>
      <c r="AB148" s="23"/>
      <c r="AC148" s="23"/>
      <c r="AD148" s="32"/>
      <c r="AE148" s="33"/>
      <c r="AF148" s="32"/>
      <c r="AG148" s="33"/>
      <c r="AH148" s="23"/>
      <c r="AI148" s="33"/>
      <c r="AJ148" s="32"/>
      <c r="AK148" s="33"/>
      <c r="AL148" s="32"/>
      <c r="AM148" s="3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 ht="24.75" customHeight="1" x14ac:dyDescent="0.2">
      <c r="A149" s="51" t="e">
        <f>CONCATENATE(#REF!,#REF!)</f>
        <v>#REF!</v>
      </c>
      <c r="B149" s="51" t="s">
        <v>612</v>
      </c>
      <c r="C149" s="62" t="s">
        <v>423</v>
      </c>
      <c r="D149" s="62" t="s">
        <v>189</v>
      </c>
      <c r="E149" s="62" t="s">
        <v>59</v>
      </c>
      <c r="F149" s="62">
        <v>10041</v>
      </c>
      <c r="G149" s="62"/>
      <c r="H149" s="98" t="str">
        <f t="shared" si="13"/>
        <v>SCE-SMC-I00-PA-10041-</v>
      </c>
      <c r="I149" s="73" t="s">
        <v>703</v>
      </c>
      <c r="J149" s="24" t="s">
        <v>27</v>
      </c>
      <c r="K149" s="23" t="s">
        <v>704</v>
      </c>
      <c r="L149" s="32">
        <v>45407</v>
      </c>
      <c r="M149" s="33"/>
      <c r="N149" s="32"/>
      <c r="O149" s="33"/>
      <c r="P149" s="23" t="s">
        <v>42</v>
      </c>
      <c r="Q149" s="23" t="s">
        <v>705</v>
      </c>
      <c r="R149" s="32">
        <v>45901</v>
      </c>
      <c r="S149" s="33"/>
      <c r="T149" s="32"/>
      <c r="U149" s="33"/>
      <c r="V149" s="23"/>
      <c r="W149" s="23"/>
      <c r="X149" s="32"/>
      <c r="Y149" s="33"/>
      <c r="Z149" s="32"/>
      <c r="AA149" s="33"/>
      <c r="AB149" s="23"/>
      <c r="AC149" s="23"/>
      <c r="AD149" s="32"/>
      <c r="AE149" s="33"/>
      <c r="AF149" s="32"/>
      <c r="AG149" s="33"/>
      <c r="AH149" s="23"/>
      <c r="AI149" s="33"/>
      <c r="AJ149" s="32"/>
      <c r="AK149" s="33"/>
      <c r="AL149" s="32"/>
      <c r="AM149" s="3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 ht="24.75" customHeight="1" x14ac:dyDescent="0.2">
      <c r="A150" s="51" t="e">
        <f>CONCATENATE(#REF!,#REF!)</f>
        <v>#REF!</v>
      </c>
      <c r="B150" s="51" t="s">
        <v>612</v>
      </c>
      <c r="C150" s="62" t="s">
        <v>423</v>
      </c>
      <c r="D150" s="62" t="s">
        <v>189</v>
      </c>
      <c r="E150" s="62" t="s">
        <v>59</v>
      </c>
      <c r="F150" s="62">
        <f t="shared" ref="F150:F156" si="14">F149+1</f>
        <v>10042</v>
      </c>
      <c r="G150" s="62"/>
      <c r="H150" s="98" t="str">
        <f t="shared" si="13"/>
        <v>SCE-SMC-I00-PA-10042-</v>
      </c>
      <c r="I150" s="73" t="s">
        <v>706</v>
      </c>
      <c r="J150" s="24" t="s">
        <v>27</v>
      </c>
      <c r="K150" s="23" t="s">
        <v>704</v>
      </c>
      <c r="L150" s="32">
        <v>45407</v>
      </c>
      <c r="M150" s="33"/>
      <c r="N150" s="32"/>
      <c r="O150" s="33"/>
      <c r="P150" s="23" t="s">
        <v>42</v>
      </c>
      <c r="Q150" s="23" t="s">
        <v>705</v>
      </c>
      <c r="R150" s="32">
        <v>45901</v>
      </c>
      <c r="S150" s="33"/>
      <c r="T150" s="32"/>
      <c r="U150" s="33"/>
      <c r="V150" s="23"/>
      <c r="W150" s="23"/>
      <c r="X150" s="32"/>
      <c r="Y150" s="33"/>
      <c r="Z150" s="32"/>
      <c r="AA150" s="33"/>
      <c r="AB150" s="23"/>
      <c r="AC150" s="23"/>
      <c r="AD150" s="32"/>
      <c r="AE150" s="33"/>
      <c r="AF150" s="32"/>
      <c r="AG150" s="33"/>
      <c r="AH150" s="23"/>
      <c r="AI150" s="33"/>
      <c r="AJ150" s="32"/>
      <c r="AK150" s="33"/>
      <c r="AL150" s="32"/>
      <c r="AM150" s="3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 ht="24.75" customHeight="1" x14ac:dyDescent="0.2">
      <c r="A151" s="51" t="e">
        <f>CONCATENATE(#REF!,#REF!)</f>
        <v>#REF!</v>
      </c>
      <c r="B151" s="51" t="s">
        <v>612</v>
      </c>
      <c r="C151" s="62" t="s">
        <v>423</v>
      </c>
      <c r="D151" s="62" t="s">
        <v>189</v>
      </c>
      <c r="E151" s="62" t="s">
        <v>59</v>
      </c>
      <c r="F151" s="62">
        <f t="shared" si="14"/>
        <v>10043</v>
      </c>
      <c r="G151" s="62"/>
      <c r="H151" s="98" t="str">
        <f t="shared" si="13"/>
        <v>SCE-SMC-I00-PA-10043-</v>
      </c>
      <c r="I151" s="73" t="s">
        <v>707</v>
      </c>
      <c r="J151" s="24" t="s">
        <v>27</v>
      </c>
      <c r="K151" s="23" t="s">
        <v>704</v>
      </c>
      <c r="L151" s="32">
        <v>45407</v>
      </c>
      <c r="M151" s="33"/>
      <c r="N151" s="32"/>
      <c r="O151" s="33"/>
      <c r="P151" s="23" t="s">
        <v>42</v>
      </c>
      <c r="Q151" s="23" t="s">
        <v>705</v>
      </c>
      <c r="R151" s="32">
        <v>45901</v>
      </c>
      <c r="S151" s="33"/>
      <c r="T151" s="32"/>
      <c r="U151" s="33"/>
      <c r="V151" s="23"/>
      <c r="W151" s="23"/>
      <c r="X151" s="32"/>
      <c r="Y151" s="33"/>
      <c r="Z151" s="32"/>
      <c r="AA151" s="33"/>
      <c r="AB151" s="23"/>
      <c r="AC151" s="23"/>
      <c r="AD151" s="32"/>
      <c r="AE151" s="33"/>
      <c r="AF151" s="32"/>
      <c r="AG151" s="33"/>
      <c r="AH151" s="23"/>
      <c r="AI151" s="33"/>
      <c r="AJ151" s="32"/>
      <c r="AK151" s="33"/>
      <c r="AL151" s="32"/>
      <c r="AM151" s="3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 ht="24.75" customHeight="1" x14ac:dyDescent="0.2">
      <c r="A152" s="51" t="e">
        <f>CONCATENATE(#REF!,#REF!)</f>
        <v>#REF!</v>
      </c>
      <c r="B152" s="51" t="s">
        <v>612</v>
      </c>
      <c r="C152" s="62" t="s">
        <v>423</v>
      </c>
      <c r="D152" s="62" t="s">
        <v>189</v>
      </c>
      <c r="E152" s="62" t="s">
        <v>59</v>
      </c>
      <c r="F152" s="62">
        <f t="shared" si="14"/>
        <v>10044</v>
      </c>
      <c r="G152" s="62"/>
      <c r="H152" s="98" t="str">
        <f t="shared" si="13"/>
        <v>SCE-SMC-I00-PA-10044-</v>
      </c>
      <c r="I152" s="73" t="s">
        <v>708</v>
      </c>
      <c r="J152" s="24" t="s">
        <v>27</v>
      </c>
      <c r="K152" s="23" t="s">
        <v>704</v>
      </c>
      <c r="L152" s="32">
        <v>45407</v>
      </c>
      <c r="M152" s="33"/>
      <c r="N152" s="32"/>
      <c r="O152" s="33"/>
      <c r="P152" s="23" t="s">
        <v>42</v>
      </c>
      <c r="Q152" s="23" t="s">
        <v>705</v>
      </c>
      <c r="R152" s="32">
        <v>45901</v>
      </c>
      <c r="S152" s="33"/>
      <c r="T152" s="32"/>
      <c r="U152" s="33"/>
      <c r="V152" s="23"/>
      <c r="W152" s="23"/>
      <c r="X152" s="32"/>
      <c r="Y152" s="33"/>
      <c r="Z152" s="32"/>
      <c r="AA152" s="33"/>
      <c r="AB152" s="23"/>
      <c r="AC152" s="23"/>
      <c r="AD152" s="32"/>
      <c r="AE152" s="33"/>
      <c r="AF152" s="32"/>
      <c r="AG152" s="33"/>
      <c r="AH152" s="23"/>
      <c r="AI152" s="33"/>
      <c r="AJ152" s="32"/>
      <c r="AK152" s="33"/>
      <c r="AL152" s="32"/>
      <c r="AM152" s="3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 ht="24.75" customHeight="1" x14ac:dyDescent="0.2">
      <c r="A153" s="51" t="e">
        <f>CONCATENATE(#REF!,#REF!)</f>
        <v>#REF!</v>
      </c>
      <c r="B153" s="51" t="s">
        <v>612</v>
      </c>
      <c r="C153" s="62" t="s">
        <v>423</v>
      </c>
      <c r="D153" s="62" t="s">
        <v>189</v>
      </c>
      <c r="E153" s="62" t="s">
        <v>59</v>
      </c>
      <c r="F153" s="62">
        <f t="shared" si="14"/>
        <v>10045</v>
      </c>
      <c r="G153" s="62"/>
      <c r="H153" s="98" t="str">
        <f t="shared" si="13"/>
        <v>SCE-SMC-I00-PA-10045-</v>
      </c>
      <c r="I153" s="73" t="s">
        <v>709</v>
      </c>
      <c r="J153" s="24" t="s">
        <v>27</v>
      </c>
      <c r="K153" s="23" t="s">
        <v>704</v>
      </c>
      <c r="L153" s="32">
        <v>45407</v>
      </c>
      <c r="M153" s="33"/>
      <c r="N153" s="32"/>
      <c r="O153" s="33"/>
      <c r="P153" s="23" t="s">
        <v>42</v>
      </c>
      <c r="Q153" s="23" t="s">
        <v>705</v>
      </c>
      <c r="R153" s="32">
        <v>45901</v>
      </c>
      <c r="S153" s="33"/>
      <c r="T153" s="32"/>
      <c r="U153" s="33"/>
      <c r="V153" s="23"/>
      <c r="W153" s="23"/>
      <c r="X153" s="32"/>
      <c r="Y153" s="33"/>
      <c r="Z153" s="32"/>
      <c r="AA153" s="33"/>
      <c r="AB153" s="23"/>
      <c r="AC153" s="23"/>
      <c r="AD153" s="32"/>
      <c r="AE153" s="33"/>
      <c r="AF153" s="32"/>
      <c r="AG153" s="33"/>
      <c r="AH153" s="23"/>
      <c r="AI153" s="33"/>
      <c r="AJ153" s="32"/>
      <c r="AK153" s="33"/>
      <c r="AL153" s="32"/>
      <c r="AM153" s="3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 ht="24.75" customHeight="1" x14ac:dyDescent="0.2">
      <c r="A154" s="51" t="e">
        <f>CONCATENATE(#REF!,#REF!)</f>
        <v>#REF!</v>
      </c>
      <c r="B154" s="51" t="s">
        <v>612</v>
      </c>
      <c r="C154" s="62" t="s">
        <v>423</v>
      </c>
      <c r="D154" s="62" t="s">
        <v>189</v>
      </c>
      <c r="E154" s="62" t="s">
        <v>59</v>
      </c>
      <c r="F154" s="62">
        <f t="shared" si="14"/>
        <v>10046</v>
      </c>
      <c r="G154" s="62"/>
      <c r="H154" s="98" t="str">
        <f t="shared" si="13"/>
        <v>SCE-SMC-I00-PA-10046-</v>
      </c>
      <c r="I154" s="73" t="s">
        <v>710</v>
      </c>
      <c r="J154" s="24" t="s">
        <v>27</v>
      </c>
      <c r="K154" s="23" t="s">
        <v>704</v>
      </c>
      <c r="L154" s="32">
        <v>45407</v>
      </c>
      <c r="M154" s="33"/>
      <c r="N154" s="32"/>
      <c r="O154" s="33"/>
      <c r="P154" s="23" t="s">
        <v>42</v>
      </c>
      <c r="Q154" s="23" t="s">
        <v>705</v>
      </c>
      <c r="R154" s="32">
        <v>45901</v>
      </c>
      <c r="S154" s="33"/>
      <c r="T154" s="32"/>
      <c r="U154" s="33"/>
      <c r="V154" s="23"/>
      <c r="W154" s="23"/>
      <c r="X154" s="32"/>
      <c r="Y154" s="33"/>
      <c r="Z154" s="32"/>
      <c r="AA154" s="33"/>
      <c r="AB154" s="23"/>
      <c r="AC154" s="23"/>
      <c r="AD154" s="32"/>
      <c r="AE154" s="33"/>
      <c r="AF154" s="32"/>
      <c r="AG154" s="33"/>
      <c r="AH154" s="23"/>
      <c r="AI154" s="33"/>
      <c r="AJ154" s="32"/>
      <c r="AK154" s="33"/>
      <c r="AL154" s="32"/>
      <c r="AM154" s="3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 ht="24.75" customHeight="1" x14ac:dyDescent="0.2">
      <c r="A155" s="51" t="e">
        <f>CONCATENATE(#REF!,#REF!)</f>
        <v>#REF!</v>
      </c>
      <c r="B155" s="51" t="s">
        <v>612</v>
      </c>
      <c r="C155" s="62" t="s">
        <v>423</v>
      </c>
      <c r="D155" s="62" t="s">
        <v>189</v>
      </c>
      <c r="E155" s="62" t="s">
        <v>59</v>
      </c>
      <c r="F155" s="62">
        <f t="shared" si="14"/>
        <v>10047</v>
      </c>
      <c r="G155" s="62"/>
      <c r="H155" s="98" t="str">
        <f t="shared" si="13"/>
        <v>SCE-SMC-I00-PA-10047-</v>
      </c>
      <c r="I155" s="73" t="s">
        <v>711</v>
      </c>
      <c r="J155" s="24" t="s">
        <v>27</v>
      </c>
      <c r="K155" s="23" t="s">
        <v>704</v>
      </c>
      <c r="L155" s="32">
        <v>45407</v>
      </c>
      <c r="M155" s="33"/>
      <c r="N155" s="32"/>
      <c r="O155" s="33"/>
      <c r="P155" s="23" t="s">
        <v>42</v>
      </c>
      <c r="Q155" s="23" t="s">
        <v>705</v>
      </c>
      <c r="R155" s="32">
        <v>45901</v>
      </c>
      <c r="S155" s="33"/>
      <c r="T155" s="32"/>
      <c r="U155" s="33"/>
      <c r="V155" s="23"/>
      <c r="W155" s="23"/>
      <c r="X155" s="32"/>
      <c r="Y155" s="33"/>
      <c r="Z155" s="32"/>
      <c r="AA155" s="33"/>
      <c r="AB155" s="23"/>
      <c r="AC155" s="23"/>
      <c r="AD155" s="32"/>
      <c r="AE155" s="33"/>
      <c r="AF155" s="32"/>
      <c r="AG155" s="33"/>
      <c r="AH155" s="23"/>
      <c r="AI155" s="33"/>
      <c r="AJ155" s="32"/>
      <c r="AK155" s="33"/>
      <c r="AL155" s="32"/>
      <c r="AM155" s="3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 ht="24.75" customHeight="1" x14ac:dyDescent="0.2">
      <c r="A156" s="51" t="e">
        <f>CONCATENATE(#REF!,#REF!)</f>
        <v>#REF!</v>
      </c>
      <c r="B156" s="51" t="s">
        <v>612</v>
      </c>
      <c r="C156" s="62" t="s">
        <v>423</v>
      </c>
      <c r="D156" s="62" t="s">
        <v>189</v>
      </c>
      <c r="E156" s="62" t="s">
        <v>59</v>
      </c>
      <c r="F156" s="62">
        <f t="shared" si="14"/>
        <v>10048</v>
      </c>
      <c r="G156" s="62"/>
      <c r="H156" s="98" t="str">
        <f t="shared" si="13"/>
        <v>SCE-SMC-I00-PA-10048-</v>
      </c>
      <c r="I156" s="73" t="s">
        <v>712</v>
      </c>
      <c r="J156" s="24" t="s">
        <v>27</v>
      </c>
      <c r="K156" s="23" t="s">
        <v>704</v>
      </c>
      <c r="L156" s="32">
        <v>45407</v>
      </c>
      <c r="M156" s="33"/>
      <c r="N156" s="32"/>
      <c r="O156" s="33"/>
      <c r="P156" s="23" t="s">
        <v>42</v>
      </c>
      <c r="Q156" s="23" t="s">
        <v>705</v>
      </c>
      <c r="R156" s="32">
        <v>45882</v>
      </c>
      <c r="S156" s="33"/>
      <c r="T156" s="32"/>
      <c r="U156" s="33"/>
      <c r="V156" s="23"/>
      <c r="W156" s="23"/>
      <c r="X156" s="32"/>
      <c r="Y156" s="33"/>
      <c r="Z156" s="32"/>
      <c r="AA156" s="33"/>
      <c r="AB156" s="23"/>
      <c r="AC156" s="23"/>
      <c r="AD156" s="32"/>
      <c r="AE156" s="33"/>
      <c r="AF156" s="32"/>
      <c r="AG156" s="33"/>
      <c r="AH156" s="23"/>
      <c r="AI156" s="33"/>
      <c r="AJ156" s="32"/>
      <c r="AK156" s="33"/>
      <c r="AL156" s="32"/>
      <c r="AM156" s="3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 ht="26.25" customHeight="1" x14ac:dyDescent="0.2">
      <c r="A157" s="6"/>
      <c r="B157" s="51" t="s">
        <v>612</v>
      </c>
      <c r="C157" s="6"/>
      <c r="D157" s="6"/>
      <c r="E157" s="6"/>
      <c r="F157" s="6"/>
      <c r="G157" s="6"/>
      <c r="H157" s="98" t="str">
        <f t="shared" si="13"/>
        <v>SCE-----</v>
      </c>
      <c r="I157" s="67" t="s">
        <v>432</v>
      </c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</row>
    <row r="158" spans="1:59" ht="24.75" customHeight="1" x14ac:dyDescent="0.2">
      <c r="A158" s="51" t="e">
        <f>CONCATENATE(#REF!,#REF!)</f>
        <v>#REF!</v>
      </c>
      <c r="B158" s="51" t="s">
        <v>612</v>
      </c>
      <c r="C158" s="51" t="s">
        <v>433</v>
      </c>
      <c r="D158" s="51" t="s">
        <v>434</v>
      </c>
      <c r="E158" s="51" t="s">
        <v>59</v>
      </c>
      <c r="F158" s="58">
        <v>10000</v>
      </c>
      <c r="G158" s="58"/>
      <c r="H158" s="98" t="str">
        <f t="shared" si="13"/>
        <v>SCE-TBF-EOP-PA-10000-</v>
      </c>
      <c r="I158" s="56" t="s">
        <v>435</v>
      </c>
      <c r="J158" s="24" t="s">
        <v>27</v>
      </c>
      <c r="K158" s="23" t="s">
        <v>682</v>
      </c>
      <c r="L158" s="32">
        <v>45854</v>
      </c>
      <c r="M158" s="33"/>
      <c r="N158" s="32"/>
      <c r="O158" s="33"/>
      <c r="P158" s="23" t="s">
        <v>42</v>
      </c>
      <c r="Q158" s="23" t="s">
        <v>688</v>
      </c>
      <c r="R158" s="32">
        <v>45884</v>
      </c>
      <c r="S158" s="33"/>
      <c r="T158" s="32"/>
      <c r="U158" s="33"/>
      <c r="V158" s="23"/>
      <c r="W158" s="23"/>
      <c r="X158" s="32"/>
      <c r="Y158" s="33"/>
      <c r="Z158" s="32"/>
      <c r="AA158" s="33"/>
      <c r="AB158" s="23"/>
      <c r="AC158" s="23"/>
      <c r="AD158" s="32"/>
      <c r="AE158" s="33"/>
      <c r="AF158" s="32"/>
      <c r="AG158" s="33"/>
      <c r="AH158" s="23"/>
      <c r="AI158" s="33"/>
      <c r="AJ158" s="32"/>
      <c r="AK158" s="33"/>
      <c r="AL158" s="32"/>
      <c r="AM158" s="3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</row>
    <row r="159" spans="1:59" ht="24.75" customHeight="1" x14ac:dyDescent="0.2">
      <c r="A159" s="51" t="e">
        <f>CONCATENATE(#REF!,#REF!)</f>
        <v>#REF!</v>
      </c>
      <c r="B159" s="51" t="s">
        <v>612</v>
      </c>
      <c r="C159" s="51" t="s">
        <v>433</v>
      </c>
      <c r="D159" s="51" t="s">
        <v>434</v>
      </c>
      <c r="E159" s="51" t="s">
        <v>59</v>
      </c>
      <c r="F159" s="58">
        <v>10001</v>
      </c>
      <c r="G159" s="58"/>
      <c r="H159" s="99" t="str">
        <f t="shared" si="13"/>
        <v>SCE-TBF-EOP-PA-10001-</v>
      </c>
      <c r="I159" s="56" t="s">
        <v>713</v>
      </c>
      <c r="J159" s="24" t="s">
        <v>27</v>
      </c>
      <c r="K159" s="21" t="s">
        <v>683</v>
      </c>
      <c r="L159" s="32">
        <v>45839</v>
      </c>
      <c r="M159" s="33"/>
      <c r="N159" s="32"/>
      <c r="O159" s="33"/>
      <c r="P159" s="23" t="s">
        <v>42</v>
      </c>
      <c r="Q159" s="21" t="s">
        <v>684</v>
      </c>
      <c r="R159" s="32">
        <v>45904</v>
      </c>
      <c r="S159" s="33"/>
      <c r="T159" s="32"/>
      <c r="U159" s="33"/>
      <c r="V159" s="23"/>
      <c r="W159" s="23"/>
      <c r="X159" s="32"/>
      <c r="Y159" s="33"/>
      <c r="Z159" s="32"/>
      <c r="AA159" s="33"/>
      <c r="AB159" s="23"/>
      <c r="AC159" s="23"/>
      <c r="AD159" s="32"/>
      <c r="AE159" s="33"/>
      <c r="AF159" s="32"/>
      <c r="AG159" s="33"/>
      <c r="AH159" s="23"/>
      <c r="AI159" s="33"/>
      <c r="AJ159" s="32"/>
      <c r="AK159" s="33"/>
      <c r="AL159" s="32"/>
      <c r="AM159" s="3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</row>
    <row r="160" spans="1:59" ht="24.75" customHeight="1" x14ac:dyDescent="0.2">
      <c r="A160" s="51" t="e">
        <f>CONCATENATE(#REF!,#REF!)</f>
        <v>#REF!</v>
      </c>
      <c r="B160" s="51" t="s">
        <v>612</v>
      </c>
      <c r="C160" s="51" t="s">
        <v>433</v>
      </c>
      <c r="D160" s="51" t="s">
        <v>434</v>
      </c>
      <c r="E160" s="51" t="s">
        <v>59</v>
      </c>
      <c r="F160" s="58">
        <v>10002</v>
      </c>
      <c r="G160" s="58"/>
      <c r="H160" s="99" t="str">
        <f t="shared" si="13"/>
        <v>SCE-TBF-EOP-PA-10002-</v>
      </c>
      <c r="I160" s="56" t="s">
        <v>437</v>
      </c>
      <c r="J160" s="24" t="s">
        <v>27</v>
      </c>
      <c r="K160" s="23" t="s">
        <v>685</v>
      </c>
      <c r="L160" s="32">
        <v>45859</v>
      </c>
      <c r="M160" s="33"/>
      <c r="N160" s="32"/>
      <c r="O160" s="33"/>
      <c r="P160" s="23" t="s">
        <v>42</v>
      </c>
      <c r="Q160" s="23" t="s">
        <v>686</v>
      </c>
      <c r="R160" s="32">
        <v>45905</v>
      </c>
      <c r="S160" s="33"/>
      <c r="T160" s="32"/>
      <c r="U160" s="33"/>
      <c r="V160" s="23"/>
      <c r="W160" s="23"/>
      <c r="X160" s="32"/>
      <c r="Y160" s="33"/>
      <c r="Z160" s="32"/>
      <c r="AA160" s="33"/>
      <c r="AB160" s="23"/>
      <c r="AC160" s="23"/>
      <c r="AD160" s="32"/>
      <c r="AE160" s="33"/>
      <c r="AF160" s="32"/>
      <c r="AG160" s="33"/>
      <c r="AH160" s="23"/>
      <c r="AI160" s="33"/>
      <c r="AJ160" s="32"/>
      <c r="AK160" s="33"/>
      <c r="AL160" s="32"/>
      <c r="AM160" s="3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</row>
    <row r="161" spans="1:59" ht="24.75" customHeight="1" x14ac:dyDescent="0.2">
      <c r="A161" s="51" t="e">
        <f>CONCATENATE(#REF!,#REF!)</f>
        <v>#REF!</v>
      </c>
      <c r="B161" s="51" t="s">
        <v>612</v>
      </c>
      <c r="C161" s="51" t="s">
        <v>433</v>
      </c>
      <c r="D161" s="51" t="s">
        <v>434</v>
      </c>
      <c r="E161" s="51" t="s">
        <v>59</v>
      </c>
      <c r="F161" s="58">
        <v>10003</v>
      </c>
      <c r="G161" s="58"/>
      <c r="H161" s="98" t="str">
        <f t="shared" ref="H161:H171" si="15">IF(B161&lt;&gt;0,CONCATENATE(B161,"-",C161,"-",D161,"-",E161,"-",F161,"-",G161),"")</f>
        <v>SCE-TBF-EOP-PA-10003-</v>
      </c>
      <c r="I161" s="56" t="s">
        <v>439</v>
      </c>
      <c r="J161" s="24" t="s">
        <v>27</v>
      </c>
      <c r="K161" s="23" t="s">
        <v>682</v>
      </c>
      <c r="L161" s="32">
        <v>45854</v>
      </c>
      <c r="M161" s="33"/>
      <c r="N161" s="32"/>
      <c r="O161" s="33"/>
      <c r="P161" s="23" t="s">
        <v>42</v>
      </c>
      <c r="Q161" s="23" t="s">
        <v>688</v>
      </c>
      <c r="R161" s="32">
        <v>45884</v>
      </c>
      <c r="S161" s="33"/>
      <c r="T161" s="32"/>
      <c r="U161" s="33"/>
      <c r="V161" s="23" t="s">
        <v>28</v>
      </c>
      <c r="W161" s="23" t="s">
        <v>681</v>
      </c>
      <c r="X161" s="32">
        <v>45958</v>
      </c>
      <c r="Y161" s="33"/>
      <c r="Z161" s="32"/>
      <c r="AA161" s="33"/>
      <c r="AB161" s="23" t="s">
        <v>44</v>
      </c>
      <c r="AC161" s="23" t="s">
        <v>642</v>
      </c>
      <c r="AD161" s="32">
        <v>45966</v>
      </c>
      <c r="AE161" s="33"/>
      <c r="AF161" s="32"/>
      <c r="AG161" s="33"/>
      <c r="AH161" s="23"/>
      <c r="AI161" s="33"/>
      <c r="AJ161" s="32"/>
      <c r="AK161" s="33"/>
      <c r="AL161" s="32"/>
      <c r="AM161" s="3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 ht="24.75" customHeight="1" x14ac:dyDescent="0.2">
      <c r="A162" s="51" t="e">
        <f>CONCATENATE(#REF!,#REF!)</f>
        <v>#REF!</v>
      </c>
      <c r="B162" s="51" t="s">
        <v>612</v>
      </c>
      <c r="C162" s="51" t="s">
        <v>433</v>
      </c>
      <c r="D162" s="51" t="s">
        <v>434</v>
      </c>
      <c r="E162" s="51" t="s">
        <v>59</v>
      </c>
      <c r="F162" s="58">
        <v>10004</v>
      </c>
      <c r="G162" s="58"/>
      <c r="H162" s="98" t="str">
        <f t="shared" si="15"/>
        <v>SCE-TBF-EOP-PA-10004-</v>
      </c>
      <c r="I162" s="56" t="s">
        <v>440</v>
      </c>
      <c r="J162" s="24" t="s">
        <v>27</v>
      </c>
      <c r="K162" s="23" t="s">
        <v>682</v>
      </c>
      <c r="L162" s="32">
        <v>45854</v>
      </c>
      <c r="M162" s="33"/>
      <c r="N162" s="32"/>
      <c r="O162" s="33"/>
      <c r="P162" s="23" t="s">
        <v>42</v>
      </c>
      <c r="Q162" s="23" t="s">
        <v>688</v>
      </c>
      <c r="R162" s="32">
        <v>45884</v>
      </c>
      <c r="S162" s="33"/>
      <c r="T162" s="32"/>
      <c r="U162" s="33"/>
      <c r="V162" s="23"/>
      <c r="W162" s="23"/>
      <c r="X162" s="32"/>
      <c r="Y162" s="33"/>
      <c r="Z162" s="32"/>
      <c r="AA162" s="33"/>
      <c r="AB162" s="23"/>
      <c r="AC162" s="23"/>
      <c r="AD162" s="32"/>
      <c r="AE162" s="33"/>
      <c r="AF162" s="32"/>
      <c r="AG162" s="33"/>
      <c r="AH162" s="23"/>
      <c r="AI162" s="33"/>
      <c r="AJ162" s="32"/>
      <c r="AK162" s="33"/>
      <c r="AL162" s="32"/>
      <c r="AM162" s="3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 ht="24.75" customHeight="1" x14ac:dyDescent="0.2">
      <c r="A163" s="51" t="e">
        <f>CONCATENATE(#REF!,#REF!)</f>
        <v>#REF!</v>
      </c>
      <c r="B163" s="51" t="s">
        <v>612</v>
      </c>
      <c r="C163" s="51" t="s">
        <v>433</v>
      </c>
      <c r="D163" s="51" t="s">
        <v>434</v>
      </c>
      <c r="E163" s="51" t="s">
        <v>59</v>
      </c>
      <c r="F163" s="58">
        <v>10005</v>
      </c>
      <c r="G163" s="58"/>
      <c r="H163" s="98" t="str">
        <f t="shared" si="15"/>
        <v>SCE-TBF-EOP-PA-10005-</v>
      </c>
      <c r="I163" s="56" t="s">
        <v>441</v>
      </c>
      <c r="J163" s="24" t="s">
        <v>27</v>
      </c>
      <c r="K163" s="23" t="s">
        <v>691</v>
      </c>
      <c r="L163" s="32">
        <v>45880</v>
      </c>
      <c r="M163" s="33"/>
      <c r="N163" s="32"/>
      <c r="O163" s="33"/>
      <c r="P163" s="23" t="s">
        <v>42</v>
      </c>
      <c r="Q163" s="23" t="s">
        <v>692</v>
      </c>
      <c r="R163" s="32">
        <v>45924</v>
      </c>
      <c r="S163" s="33"/>
      <c r="T163" s="32"/>
      <c r="U163" s="33"/>
      <c r="V163" s="23"/>
      <c r="W163" s="23"/>
      <c r="X163" s="32"/>
      <c r="Y163" s="33"/>
      <c r="Z163" s="32"/>
      <c r="AA163" s="33"/>
      <c r="AB163" s="23"/>
      <c r="AC163" s="23"/>
      <c r="AD163" s="32"/>
      <c r="AE163" s="33"/>
      <c r="AF163" s="32"/>
      <c r="AG163" s="33"/>
      <c r="AH163" s="23"/>
      <c r="AI163" s="33"/>
      <c r="AJ163" s="32"/>
      <c r="AK163" s="33"/>
      <c r="AL163" s="32"/>
      <c r="AM163" s="3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 ht="24.75" customHeight="1" x14ac:dyDescent="0.2">
      <c r="A164" s="51" t="e">
        <f>CONCATENATE(#REF!,#REF!)</f>
        <v>#REF!</v>
      </c>
      <c r="B164" s="51" t="s">
        <v>612</v>
      </c>
      <c r="C164" s="62" t="s">
        <v>433</v>
      </c>
      <c r="D164" s="62" t="s">
        <v>49</v>
      </c>
      <c r="E164" s="62" t="s">
        <v>50</v>
      </c>
      <c r="F164" s="62">
        <v>10006</v>
      </c>
      <c r="G164" s="62"/>
      <c r="H164" s="95" t="str">
        <f t="shared" si="15"/>
        <v>SCE-TBF-EM0-PL-10006-</v>
      </c>
      <c r="I164" s="20" t="s">
        <v>714</v>
      </c>
      <c r="J164" s="24" t="s">
        <v>27</v>
      </c>
      <c r="K164" s="21" t="s">
        <v>643</v>
      </c>
      <c r="L164" s="32">
        <v>45758</v>
      </c>
      <c r="M164" s="33"/>
      <c r="N164" s="32"/>
      <c r="O164" s="33"/>
      <c r="P164" s="23" t="s">
        <v>42</v>
      </c>
      <c r="Q164" s="21" t="s">
        <v>715</v>
      </c>
      <c r="R164" s="32">
        <v>45798</v>
      </c>
      <c r="S164" s="33"/>
      <c r="T164" s="32"/>
      <c r="U164" s="33"/>
      <c r="V164" s="23" t="s">
        <v>28</v>
      </c>
      <c r="W164" s="21" t="s">
        <v>716</v>
      </c>
      <c r="X164" s="32">
        <v>45807</v>
      </c>
      <c r="Y164" s="33"/>
      <c r="Z164" s="32"/>
      <c r="AA164" s="33"/>
      <c r="AB164" s="23" t="s">
        <v>44</v>
      </c>
      <c r="AC164" s="21" t="s">
        <v>717</v>
      </c>
      <c r="AD164" s="32">
        <v>45884</v>
      </c>
      <c r="AE164" s="33"/>
      <c r="AF164" s="32"/>
      <c r="AG164" s="33"/>
      <c r="AH164" s="23"/>
      <c r="AI164" s="33"/>
      <c r="AJ164" s="32"/>
      <c r="AK164" s="33"/>
      <c r="AL164" s="32"/>
      <c r="AM164" s="3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 ht="24.75" customHeight="1" x14ac:dyDescent="0.2">
      <c r="A165" s="51" t="e">
        <f>CONCATENATE(#REF!,#REF!)</f>
        <v>#REF!</v>
      </c>
      <c r="B165" s="51" t="s">
        <v>612</v>
      </c>
      <c r="C165" s="69" t="s">
        <v>433</v>
      </c>
      <c r="D165" s="69" t="s">
        <v>49</v>
      </c>
      <c r="E165" s="69" t="s">
        <v>50</v>
      </c>
      <c r="F165" s="69">
        <v>10007</v>
      </c>
      <c r="G165" s="69"/>
      <c r="H165" s="101" t="str">
        <f t="shared" si="15"/>
        <v>SCE-TBF-EM0-PL-10007-</v>
      </c>
      <c r="I165" s="20" t="s">
        <v>718</v>
      </c>
      <c r="J165" s="24" t="s">
        <v>27</v>
      </c>
      <c r="K165" s="21" t="s">
        <v>646</v>
      </c>
      <c r="L165" s="32">
        <v>45793</v>
      </c>
      <c r="M165" s="33"/>
      <c r="N165" s="32"/>
      <c r="O165" s="33"/>
      <c r="P165" s="23"/>
      <c r="Q165" s="33"/>
      <c r="R165" s="32"/>
      <c r="S165" s="33"/>
      <c r="T165" s="32"/>
      <c r="U165" s="33"/>
      <c r="V165" s="23"/>
      <c r="W165" s="23"/>
      <c r="X165" s="32"/>
      <c r="Y165" s="33"/>
      <c r="Z165" s="32"/>
      <c r="AA165" s="33"/>
      <c r="AB165" s="23"/>
      <c r="AC165" s="23"/>
      <c r="AD165" s="32"/>
      <c r="AE165" s="33"/>
      <c r="AF165" s="32"/>
      <c r="AG165" s="33"/>
      <c r="AH165" s="23"/>
      <c r="AI165" s="33"/>
      <c r="AJ165" s="32"/>
      <c r="AK165" s="33"/>
      <c r="AL165" s="32"/>
      <c r="AM165" s="3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 ht="24.75" customHeight="1" x14ac:dyDescent="0.2">
      <c r="A166" s="51" t="e">
        <f>CONCATENATE(#REF!,#REF!)</f>
        <v>#REF!</v>
      </c>
      <c r="B166" s="51" t="s">
        <v>612</v>
      </c>
      <c r="C166" s="62" t="s">
        <v>433</v>
      </c>
      <c r="D166" s="62" t="s">
        <v>49</v>
      </c>
      <c r="E166" s="62" t="s">
        <v>50</v>
      </c>
      <c r="F166" s="62">
        <v>10008</v>
      </c>
      <c r="G166" s="62"/>
      <c r="H166" s="101" t="str">
        <f t="shared" si="15"/>
        <v>SCE-TBF-EM0-PL-10008-</v>
      </c>
      <c r="I166" s="20" t="s">
        <v>719</v>
      </c>
      <c r="J166" s="24" t="s">
        <v>27</v>
      </c>
      <c r="K166" s="21" t="s">
        <v>648</v>
      </c>
      <c r="L166" s="32">
        <v>45817</v>
      </c>
      <c r="M166" s="33"/>
      <c r="N166" s="32"/>
      <c r="O166" s="33"/>
      <c r="P166" s="23"/>
      <c r="Q166" s="33"/>
      <c r="R166" s="32"/>
      <c r="S166" s="33"/>
      <c r="T166" s="32"/>
      <c r="U166" s="33"/>
      <c r="V166" s="23"/>
      <c r="W166" s="23"/>
      <c r="X166" s="32"/>
      <c r="Y166" s="33"/>
      <c r="Z166" s="32"/>
      <c r="AA166" s="33"/>
      <c r="AB166" s="23"/>
      <c r="AC166" s="23"/>
      <c r="AD166" s="32"/>
      <c r="AE166" s="33"/>
      <c r="AF166" s="32"/>
      <c r="AG166" s="33"/>
      <c r="AH166" s="23"/>
      <c r="AI166" s="33"/>
      <c r="AJ166" s="32"/>
      <c r="AK166" s="33"/>
      <c r="AL166" s="32"/>
      <c r="AM166" s="3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 ht="24.75" customHeight="1" x14ac:dyDescent="0.2">
      <c r="A167" s="51" t="e">
        <f>CONCATENATE(#REF!,#REF!)</f>
        <v>#REF!</v>
      </c>
      <c r="B167" s="51" t="s">
        <v>612</v>
      </c>
      <c r="C167" s="69" t="s">
        <v>433</v>
      </c>
      <c r="D167" s="69" t="s">
        <v>49</v>
      </c>
      <c r="E167" s="69" t="s">
        <v>50</v>
      </c>
      <c r="F167" s="69">
        <v>10009</v>
      </c>
      <c r="G167" s="69"/>
      <c r="H167" s="95" t="str">
        <f t="shared" si="15"/>
        <v>SCE-TBF-EM0-PL-10009-</v>
      </c>
      <c r="I167" s="20" t="s">
        <v>720</v>
      </c>
      <c r="J167" s="24" t="s">
        <v>27</v>
      </c>
      <c r="K167" s="21" t="s">
        <v>654</v>
      </c>
      <c r="L167" s="32">
        <v>45700</v>
      </c>
      <c r="M167" s="33"/>
      <c r="N167" s="32"/>
      <c r="O167" s="33"/>
      <c r="P167" s="23"/>
      <c r="Q167" s="33"/>
      <c r="R167" s="32"/>
      <c r="S167" s="33"/>
      <c r="T167" s="32"/>
      <c r="U167" s="33"/>
      <c r="V167" s="23"/>
      <c r="W167" s="23"/>
      <c r="X167" s="32"/>
      <c r="Y167" s="33"/>
      <c r="Z167" s="32"/>
      <c r="AA167" s="33"/>
      <c r="AB167" s="23"/>
      <c r="AC167" s="23"/>
      <c r="AD167" s="32"/>
      <c r="AE167" s="33"/>
      <c r="AF167" s="32"/>
      <c r="AG167" s="33"/>
      <c r="AH167" s="23"/>
      <c r="AI167" s="33"/>
      <c r="AJ167" s="32"/>
      <c r="AK167" s="33"/>
      <c r="AL167" s="32"/>
      <c r="AM167" s="3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 ht="24.75" customHeight="1" x14ac:dyDescent="0.2">
      <c r="A168" s="51" t="e">
        <f>CONCATENATE(#REF!,#REF!)</f>
        <v>#REF!</v>
      </c>
      <c r="B168" s="51" t="s">
        <v>612</v>
      </c>
      <c r="C168" s="62" t="s">
        <v>433</v>
      </c>
      <c r="D168" s="62" t="s">
        <v>49</v>
      </c>
      <c r="E168" s="62" t="s">
        <v>50</v>
      </c>
      <c r="F168" s="62">
        <v>10010</v>
      </c>
      <c r="G168" s="62"/>
      <c r="H168" s="95" t="str">
        <f t="shared" si="15"/>
        <v>SCE-TBF-EM0-PL-10010-</v>
      </c>
      <c r="I168" s="20" t="s">
        <v>721</v>
      </c>
      <c r="J168" s="24" t="s">
        <v>27</v>
      </c>
      <c r="K168" s="23" t="s">
        <v>722</v>
      </c>
      <c r="L168" s="32">
        <v>45777</v>
      </c>
      <c r="M168" s="33"/>
      <c r="N168" s="32"/>
      <c r="O168" s="33"/>
      <c r="P168" s="23" t="s">
        <v>42</v>
      </c>
      <c r="Q168" s="21" t="s">
        <v>715</v>
      </c>
      <c r="R168" s="32">
        <v>45798</v>
      </c>
      <c r="S168" s="33"/>
      <c r="T168" s="32"/>
      <c r="U168" s="33"/>
      <c r="V168" s="23" t="s">
        <v>28</v>
      </c>
      <c r="W168" s="21" t="s">
        <v>716</v>
      </c>
      <c r="X168" s="32">
        <v>45807</v>
      </c>
      <c r="Y168" s="33"/>
      <c r="Z168" s="32"/>
      <c r="AA168" s="33"/>
      <c r="AB168" s="23"/>
      <c r="AC168" s="23"/>
      <c r="AD168" s="32"/>
      <c r="AE168" s="33"/>
      <c r="AF168" s="32"/>
      <c r="AG168" s="33"/>
      <c r="AH168" s="23"/>
      <c r="AI168" s="33"/>
      <c r="AJ168" s="32"/>
      <c r="AK168" s="33"/>
      <c r="AL168" s="32"/>
      <c r="AM168" s="3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 ht="24.75" customHeight="1" x14ac:dyDescent="0.2">
      <c r="A169" s="51" t="e">
        <f>CONCATENATE(#REF!,#REF!)</f>
        <v>#REF!</v>
      </c>
      <c r="B169" s="51" t="s">
        <v>612</v>
      </c>
      <c r="C169" s="69" t="s">
        <v>433</v>
      </c>
      <c r="D169" s="69" t="s">
        <v>49</v>
      </c>
      <c r="E169" s="69" t="s">
        <v>50</v>
      </c>
      <c r="F169" s="69">
        <v>10011</v>
      </c>
      <c r="G169" s="69"/>
      <c r="H169" s="95" t="str">
        <f t="shared" si="15"/>
        <v>SCE-TBF-EM0-PL-10011-</v>
      </c>
      <c r="I169" s="20" t="s">
        <v>723</v>
      </c>
      <c r="J169" s="24" t="s">
        <v>27</v>
      </c>
      <c r="K169" s="21" t="s">
        <v>650</v>
      </c>
      <c r="L169" s="32">
        <v>45827</v>
      </c>
      <c r="M169" s="33"/>
      <c r="N169" s="32"/>
      <c r="O169" s="33"/>
      <c r="P169" s="23" t="s">
        <v>42</v>
      </c>
      <c r="Q169" s="21" t="s">
        <v>651</v>
      </c>
      <c r="R169" s="32">
        <v>45902</v>
      </c>
      <c r="S169" s="33"/>
      <c r="T169" s="32"/>
      <c r="U169" s="33"/>
      <c r="V169" s="23"/>
      <c r="W169" s="23"/>
      <c r="X169" s="32"/>
      <c r="Y169" s="33"/>
      <c r="Z169" s="32"/>
      <c r="AA169" s="33"/>
      <c r="AB169" s="23"/>
      <c r="AC169" s="23"/>
      <c r="AD169" s="32"/>
      <c r="AE169" s="33"/>
      <c r="AF169" s="32"/>
      <c r="AG169" s="33"/>
      <c r="AH169" s="23"/>
      <c r="AI169" s="33"/>
      <c r="AJ169" s="32"/>
      <c r="AK169" s="33"/>
      <c r="AL169" s="32"/>
      <c r="AM169" s="3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 ht="26.25" customHeight="1" x14ac:dyDescent="0.2">
      <c r="A170" s="6"/>
      <c r="B170" s="51" t="s">
        <v>612</v>
      </c>
      <c r="C170" s="6"/>
      <c r="D170" s="6"/>
      <c r="E170" s="6"/>
      <c r="F170" s="6"/>
      <c r="G170" s="6"/>
      <c r="H170" s="98" t="str">
        <f t="shared" si="15"/>
        <v>SCE-----</v>
      </c>
      <c r="I170" s="67" t="s">
        <v>451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</row>
    <row r="171" spans="1:59" ht="24.75" customHeight="1" x14ac:dyDescent="0.2">
      <c r="A171" s="51" t="e">
        <f>CONCATENATE(#REF!,#REF!)</f>
        <v>#REF!</v>
      </c>
      <c r="B171" s="51" t="s">
        <v>612</v>
      </c>
      <c r="C171" s="51" t="s">
        <v>32</v>
      </c>
      <c r="D171" s="51" t="s">
        <v>33</v>
      </c>
      <c r="E171" s="51" t="s">
        <v>59</v>
      </c>
      <c r="F171" s="58">
        <v>10008</v>
      </c>
      <c r="G171" s="58"/>
      <c r="H171" s="98" t="str">
        <f t="shared" si="15"/>
        <v>SCE-SAC-E00-PA-10008-</v>
      </c>
      <c r="I171" s="56" t="s">
        <v>452</v>
      </c>
      <c r="J171" s="24" t="s">
        <v>27</v>
      </c>
      <c r="K171" s="23" t="s">
        <v>724</v>
      </c>
      <c r="L171" s="32">
        <v>45791</v>
      </c>
      <c r="M171" s="33"/>
      <c r="N171" s="32"/>
      <c r="O171" s="33"/>
      <c r="P171" s="23" t="s">
        <v>28</v>
      </c>
      <c r="Q171" s="33" t="s">
        <v>640</v>
      </c>
      <c r="R171" s="32">
        <v>45912</v>
      </c>
      <c r="S171" s="33"/>
      <c r="T171" s="32"/>
      <c r="U171" s="33"/>
      <c r="V171" s="23"/>
      <c r="W171" s="23"/>
      <c r="X171" s="32"/>
      <c r="Y171" s="33"/>
      <c r="Z171" s="32"/>
      <c r="AA171" s="33"/>
      <c r="AB171" s="23"/>
      <c r="AC171" s="23"/>
      <c r="AD171" s="32"/>
      <c r="AE171" s="33"/>
      <c r="AF171" s="32"/>
      <c r="AG171" s="33"/>
      <c r="AH171" s="23"/>
      <c r="AI171" s="33"/>
      <c r="AJ171" s="32"/>
      <c r="AK171" s="33"/>
      <c r="AL171" s="32"/>
      <c r="AM171" s="3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 ht="26.25" customHeight="1" x14ac:dyDescent="0.2">
      <c r="A172" s="6"/>
      <c r="B172" s="51" t="s">
        <v>612</v>
      </c>
      <c r="C172" s="6"/>
      <c r="D172" s="6"/>
      <c r="E172" s="6"/>
      <c r="F172" s="6"/>
      <c r="G172" s="6"/>
      <c r="H172" s="98" t="str">
        <f t="shared" ref="H172:H173" si="16">IF(B172&lt;&gt;0,CONCATENATE(B172,"-",C172,"-",D172,"-",E172,"-",F172,"-",G172),"")</f>
        <v>SCE-----</v>
      </c>
      <c r="I172" s="67" t="s">
        <v>453</v>
      </c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</row>
    <row r="173" spans="1:59" ht="24.75" customHeight="1" x14ac:dyDescent="0.2">
      <c r="A173" s="51" t="e">
        <f>CONCATENATE(#REF!,#REF!)</f>
        <v>#REF!</v>
      </c>
      <c r="B173" s="51" t="s">
        <v>612</v>
      </c>
      <c r="C173" s="51" t="s">
        <v>454</v>
      </c>
      <c r="D173" s="51" t="s">
        <v>434</v>
      </c>
      <c r="E173" s="51" t="s">
        <v>59</v>
      </c>
      <c r="F173" s="58">
        <v>10000</v>
      </c>
      <c r="G173" s="58"/>
      <c r="H173" s="98" t="str">
        <f t="shared" si="16"/>
        <v>SCE-REG-EOP-PA-10000-</v>
      </c>
      <c r="I173" s="56" t="s">
        <v>455</v>
      </c>
      <c r="J173" s="24" t="s">
        <v>27</v>
      </c>
      <c r="K173" s="23" t="s">
        <v>685</v>
      </c>
      <c r="L173" s="32">
        <v>45859</v>
      </c>
      <c r="M173" s="33"/>
      <c r="N173" s="32"/>
      <c r="O173" s="33"/>
      <c r="P173" s="23" t="s">
        <v>42</v>
      </c>
      <c r="Q173" s="23" t="s">
        <v>686</v>
      </c>
      <c r="R173" s="32">
        <v>45905</v>
      </c>
      <c r="S173" s="33"/>
      <c r="T173" s="32"/>
      <c r="U173" s="33"/>
      <c r="V173" s="23" t="s">
        <v>28</v>
      </c>
      <c r="W173" s="23" t="s">
        <v>681</v>
      </c>
      <c r="X173" s="32">
        <v>45958</v>
      </c>
      <c r="Y173" s="33"/>
      <c r="Z173" s="32"/>
      <c r="AA173" s="33"/>
      <c r="AB173" s="23" t="s">
        <v>44</v>
      </c>
      <c r="AC173" s="23" t="s">
        <v>642</v>
      </c>
      <c r="AD173" s="32">
        <v>45966</v>
      </c>
      <c r="AE173" s="33"/>
      <c r="AF173" s="32"/>
      <c r="AG173" s="33"/>
      <c r="AH173" s="23"/>
      <c r="AI173" s="33"/>
      <c r="AJ173" s="32"/>
      <c r="AK173" s="33"/>
      <c r="AL173" s="32"/>
      <c r="AM173" s="3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</sheetData>
  <autoFilter ref="A5:AM173"/>
  <mergeCells count="11">
    <mergeCell ref="AK4:AM4"/>
    <mergeCell ref="V4:X4"/>
    <mergeCell ref="Y4:AA4"/>
    <mergeCell ref="AB4:AD4"/>
    <mergeCell ref="AE4:AG4"/>
    <mergeCell ref="AH4:AJ4"/>
    <mergeCell ref="B4:H4"/>
    <mergeCell ref="J4:L4"/>
    <mergeCell ref="M4:O4"/>
    <mergeCell ref="P4:R4"/>
    <mergeCell ref="S4:U4"/>
  </mergeCells>
  <dataValidations count="1">
    <dataValidation type="date" allowBlank="1" showErrorMessage="1" sqref="L36:L50 N36:N50 R36:R50 T36:T50 X36:X50 Z36:Z50 AD36:AD50 AF36:AF50 AJ36:AJ50 AL36:AL50 L54:L56 N54:N56 R54:R56 T54:T56 X54:X56 Z54:Z56 AD54:AD56 AF54:AF56 AJ54:AJ56 AL54:AL56 L144:L156 N144:N156 R144:R156 T144:T156 X144:X156 Z144:Z156 AD144:AD156 AF144:AF156 AJ144:AJ156 AL144:AL156 L171 N171 R171 T171 X171 Z171 AD171 AF171 AJ171 AL171 L173 N173 R173 T173 X173 Z173 AD173 AF173 AJ173 AL173 AL98:AL99 AJ98:AJ99 AF98:AF99 AD98:AD99 Z98:Z99 X98:X99 T98:T99 R98:R99 N98:N99 L98:L99 AL8:AL22 AJ8:AJ22 AF8:AF22 AD8:AD22 Z8:Z22 X8:X22 T8:T22 R8:R22 N8:N22 L8:L22 L158:L169 N158:N169 R158:R169 T158:T169 X158:X169 Z158:Z169 AD158:AD169 AF158:AF169 AJ158:AJ169 AL158:AL169 L126:L142 N126:N142 R126:R142 T126:T142 X126:X142 Z126:Z142 AD126:AD142 AF126:AF142 AJ126:AJ142 AL126:AL142 L102:L124 N102:N124 R102:R124 T102:T124 X102:X124 Z102:Z124 AD102:AD124 AF102:AF124 AJ102:AJ124 AL102:AL124 AL94:AL96 AJ94:AJ96 AF94:AF96 AD94:AD96 Z94:Z96 X94:X96 T94:T96 R94:R96 N94:N96 L94:L96 L65:L92 N65:N92 R65:R92 T65:T92 X65:X92 Z65:Z92 AD65:AD92 AF65:AF92 AJ65:AJ92 AL65:AL92 AL58:AL63 AJ58:AJ63 AF58:AF63 AD58:AD63 Z58:Z63 X58:X63 T58:T63 R58:R63 N58:N63 L58:L63 L24:L34 N24:N34 R24:R34 T24:T34 X24:X34 Z24:Z34 AD24:AD34 AF24:AF34 AJ24:AJ34 AL24:AL34">
      <formula1>1</formula1>
      <formula2>55134</formula2>
    </dataValidation>
  </dataValidations>
  <printOptions horizontalCentered="1" gridLines="1"/>
  <pageMargins left="0.25" right="0.25" top="0.75" bottom="0.75" header="0" footer="0"/>
  <pageSetup paperSize="8" fitToHeight="0" orientation="landscape"/>
  <headerFooter>
    <oddHeader>&amp;C&amp;F</oddHeader>
    <oddFooter>&amp;CPage &amp;P of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Emisión!$C$2:$C$5</xm:f>
          </x14:formula1>
          <xm:sqref>M36:M50 S36:S50 Y36:Y50 AE36:AE50 AK36:AK50 M54:M56 S54:S56 Y54:Y56 AE54:AE56 AK54:AK56 M144:M156 S144:S156 Y144:Y156 AE144:AE156 AK144:AK156 M171 S171 Y171 AE171 AK171 M173 S173 Y173 AE173 AK173 AK98:AK99 AE98:AE99 Y98:Y99 S98:S99 M98:M99 AK8:AK22 AE8:AE22 Y8:Y22 S8:S22 M8:M22 M158:M169 S158:S169 Y158:Y169 AE158:AE169 AK158:AK169 M126:M142 S126:S142 Y126:Y142 AE126:AE142 AK126:AK142 M102:M124 S102:S124 Y102:Y124 AE102:AE124 AK102:AK124 AK94:AK96 AE94:AE96 Y94:Y96 S94:S96 M94:M96 M65:M92 S65:S92 Y65:Y92 AE65:AE92 AK65:AK92 AK58:AK63 AE58:AE63 Y58:Y63 S58:S63 M58:M63 M24:M34 S24:S34 Y24:Y34 AE24:AE34 AK24:AK34</xm:sqref>
        </x14:dataValidation>
        <x14:dataValidation type="list" allowBlank="1" showErrorMessage="1">
          <x14:formula1>
            <xm:f>Emisión!$A$2:$A$23</xm:f>
          </x14:formula1>
          <xm:sqref>J36:J50 P36:P50 V36:V50 AB36:AB50 AH36:AH50 J54:J56 P54:P56 V54:V56 AB54:AB56 AH54:AH56 V58:V59 J94:J95 J98:J99 J144:J156 P144:P156 V144:V156 AB144:AB156 AH144:AH156 J170:K170 J171 P171 V171 AB171 AH171 J173 P173 V173 AB173 AH173 AH98:AH99 AB98:AB99 V98:V99 P98:P99 AH8:AH22 AB8:AB22 V8:V22 P8:P22 J8:J22 J158:J169 P158:P169 V158:V169 AB158:AB169 AH158:AH169 J126:J142 P126:P142 V126:V142 AB126:AB142 AH126:AH142 J102:J124 P102:P124 V102:V124 AB102:AB124 AH102:AH124 AH94:AH96 AB94:AB96 V94:V96 P94:P96 V70:V92 J65:J92 P65:P92 AB65:AB92 AH65:AH92 V66:V68 AH58:AH63 AB58:AB63 V61:V63 P58:P63 J58:J63 P24:P34 V24:V34 AB24:AB34 AH24:AH34 J24:J34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42"/>
  <sheetViews>
    <sheetView tabSelected="1" topLeftCell="G1" zoomScale="55" zoomScaleNormal="55" workbookViewId="0">
      <selection activeCell="AQ8" sqref="AQ8"/>
    </sheetView>
  </sheetViews>
  <sheetFormatPr baseColWidth="10" defaultColWidth="12.5703125" defaultRowHeight="15" customHeight="1" outlineLevelCol="2" x14ac:dyDescent="0.2"/>
  <cols>
    <col min="1" max="6" width="15.140625" hidden="1" customWidth="1"/>
    <col min="7" max="7" width="30" customWidth="1"/>
    <col min="8" max="8" width="112.5703125" customWidth="1"/>
    <col min="9" max="9" width="5.5703125" hidden="1" customWidth="1" outlineLevel="1"/>
    <col min="10" max="10" width="19.5703125" hidden="1" customWidth="1" outlineLevel="1"/>
    <col min="11" max="11" width="12.140625" hidden="1" customWidth="1" outlineLevel="1"/>
    <col min="12" max="12" width="3.42578125" hidden="1" customWidth="1" outlineLevel="2"/>
    <col min="13" max="13" width="9.42578125" hidden="1" customWidth="1" outlineLevel="2"/>
    <col min="14" max="14" width="11" hidden="1" customWidth="1" outlineLevel="2"/>
    <col min="15" max="15" width="6.42578125" hidden="1" customWidth="1" outlineLevel="1"/>
    <col min="16" max="16" width="17.42578125" hidden="1" customWidth="1" outlineLevel="1"/>
    <col min="17" max="17" width="12.7109375" hidden="1" customWidth="1" outlineLevel="1"/>
    <col min="18" max="18" width="3.42578125" hidden="1" customWidth="1" outlineLevel="2"/>
    <col min="19" max="19" width="9.42578125" hidden="1" customWidth="1" outlineLevel="2"/>
    <col min="20" max="20" width="11" hidden="1" customWidth="1" outlineLevel="2"/>
    <col min="21" max="21" width="3.85546875" hidden="1" customWidth="1" outlineLevel="1"/>
    <col min="22" max="22" width="16.140625" hidden="1" customWidth="1" outlineLevel="1"/>
    <col min="23" max="23" width="11" hidden="1" customWidth="1" outlineLevel="1"/>
    <col min="24" max="24" width="3.42578125" hidden="1" customWidth="1" outlineLevel="2"/>
    <col min="25" max="25" width="9.42578125" hidden="1" customWidth="1" outlineLevel="2"/>
    <col min="26" max="26" width="11" hidden="1" customWidth="1" outlineLevel="2"/>
    <col min="27" max="27" width="3.85546875" hidden="1" customWidth="1" outlineLevel="1"/>
    <col min="28" max="28" width="13.85546875" hidden="1" customWidth="1" outlineLevel="1"/>
    <col min="29" max="29" width="12.7109375" hidden="1" customWidth="1" outlineLevel="1"/>
    <col min="30" max="30" width="3.42578125" hidden="1" customWidth="1" outlineLevel="2"/>
    <col min="31" max="31" width="9.42578125" hidden="1" customWidth="1" outlineLevel="2"/>
    <col min="32" max="32" width="11" hidden="1" customWidth="1" outlineLevel="2"/>
    <col min="33" max="33" width="3.42578125" hidden="1" customWidth="1" outlineLevel="1"/>
    <col min="34" max="34" width="12.85546875" hidden="1" customWidth="1" outlineLevel="1"/>
    <col min="35" max="35" width="8.140625" hidden="1" customWidth="1" outlineLevel="1"/>
    <col min="36" max="36" width="3.42578125" hidden="1" customWidth="1" outlineLevel="2"/>
    <col min="37" max="37" width="9.42578125" hidden="1" customWidth="1" outlineLevel="2"/>
    <col min="38" max="38" width="11.140625" hidden="1" customWidth="1" outlineLevel="2"/>
    <col min="39" max="39" width="11.42578125" customWidth="1" collapsed="1"/>
    <col min="40" max="58" width="11.42578125" customWidth="1"/>
  </cols>
  <sheetData>
    <row r="1" spans="1:58" ht="26.25" customHeight="1" x14ac:dyDescent="0.2">
      <c r="A1" s="1"/>
      <c r="B1" s="1"/>
      <c r="C1" s="1"/>
      <c r="D1" s="1"/>
      <c r="E1" s="1"/>
      <c r="F1" s="1"/>
      <c r="G1" s="2"/>
      <c r="H1" s="2" t="s">
        <v>192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ht="26.25" customHeight="1" x14ac:dyDescent="0.2">
      <c r="A2" s="4"/>
      <c r="B2" s="4"/>
      <c r="C2" s="4"/>
      <c r="D2" s="4"/>
      <c r="E2" s="4"/>
      <c r="F2" s="4"/>
      <c r="G2" s="5"/>
      <c r="H2" s="5" t="s">
        <v>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ht="26.25" customHeight="1" x14ac:dyDescent="0.2">
      <c r="A3" s="6"/>
      <c r="B3" s="6"/>
      <c r="C3" s="6"/>
      <c r="D3" s="6"/>
      <c r="E3" s="6"/>
      <c r="F3" s="6"/>
      <c r="G3" s="7"/>
      <c r="H3" s="7" t="s">
        <v>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ht="71.25" customHeight="1" x14ac:dyDescent="0.2">
      <c r="A4" s="109" t="s">
        <v>5</v>
      </c>
      <c r="B4" s="110"/>
      <c r="C4" s="110"/>
      <c r="D4" s="110"/>
      <c r="E4" s="110"/>
      <c r="F4" s="110"/>
      <c r="G4" s="111"/>
      <c r="H4" s="9" t="s">
        <v>6</v>
      </c>
      <c r="I4" s="112" t="s">
        <v>7</v>
      </c>
      <c r="J4" s="110"/>
      <c r="K4" s="111"/>
      <c r="L4" s="113" t="s">
        <v>8</v>
      </c>
      <c r="M4" s="110"/>
      <c r="N4" s="111"/>
      <c r="O4" s="112" t="s">
        <v>9</v>
      </c>
      <c r="P4" s="110"/>
      <c r="Q4" s="111"/>
      <c r="R4" s="113" t="s">
        <v>8</v>
      </c>
      <c r="S4" s="110"/>
      <c r="T4" s="111"/>
      <c r="U4" s="112" t="s">
        <v>10</v>
      </c>
      <c r="V4" s="110"/>
      <c r="W4" s="111"/>
      <c r="X4" s="113" t="s">
        <v>8</v>
      </c>
      <c r="Y4" s="110"/>
      <c r="Z4" s="111"/>
      <c r="AA4" s="112" t="s">
        <v>11</v>
      </c>
      <c r="AB4" s="110"/>
      <c r="AC4" s="111"/>
      <c r="AD4" s="113" t="s">
        <v>8</v>
      </c>
      <c r="AE4" s="110"/>
      <c r="AF4" s="111"/>
      <c r="AG4" s="112" t="s">
        <v>12</v>
      </c>
      <c r="AH4" s="110"/>
      <c r="AI4" s="111"/>
      <c r="AJ4" s="113" t="s">
        <v>8</v>
      </c>
      <c r="AK4" s="110"/>
      <c r="AL4" s="11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 ht="39" customHeight="1" x14ac:dyDescent="0.2">
      <c r="A5" s="10" t="s">
        <v>13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3" t="s">
        <v>19</v>
      </c>
      <c r="H5" s="9"/>
      <c r="I5" s="14" t="s">
        <v>20</v>
      </c>
      <c r="J5" s="14" t="s">
        <v>21</v>
      </c>
      <c r="K5" s="14" t="s">
        <v>22</v>
      </c>
      <c r="L5" s="9" t="s">
        <v>23</v>
      </c>
      <c r="M5" s="9" t="s">
        <v>22</v>
      </c>
      <c r="N5" s="9" t="s">
        <v>24</v>
      </c>
      <c r="O5" s="14" t="s">
        <v>20</v>
      </c>
      <c r="P5" s="14" t="s">
        <v>21</v>
      </c>
      <c r="Q5" s="14" t="s">
        <v>22</v>
      </c>
      <c r="R5" s="9" t="s">
        <v>23</v>
      </c>
      <c r="S5" s="9" t="s">
        <v>22</v>
      </c>
      <c r="T5" s="9" t="s">
        <v>24</v>
      </c>
      <c r="U5" s="14" t="s">
        <v>20</v>
      </c>
      <c r="V5" s="14" t="s">
        <v>21</v>
      </c>
      <c r="W5" s="14" t="s">
        <v>22</v>
      </c>
      <c r="X5" s="9" t="s">
        <v>23</v>
      </c>
      <c r="Y5" s="9" t="s">
        <v>22</v>
      </c>
      <c r="Z5" s="9" t="s">
        <v>24</v>
      </c>
      <c r="AA5" s="14" t="s">
        <v>20</v>
      </c>
      <c r="AB5" s="14" t="s">
        <v>21</v>
      </c>
      <c r="AC5" s="14" t="s">
        <v>22</v>
      </c>
      <c r="AD5" s="9" t="s">
        <v>23</v>
      </c>
      <c r="AE5" s="9" t="s">
        <v>22</v>
      </c>
      <c r="AF5" s="9" t="s">
        <v>24</v>
      </c>
      <c r="AG5" s="15" t="s">
        <v>20</v>
      </c>
      <c r="AH5" s="14" t="s">
        <v>21</v>
      </c>
      <c r="AI5" s="14" t="s">
        <v>22</v>
      </c>
      <c r="AJ5" s="9" t="s">
        <v>23</v>
      </c>
      <c r="AK5" s="9" t="s">
        <v>22</v>
      </c>
      <c r="AL5" s="9" t="s">
        <v>24</v>
      </c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 ht="26.25" customHeight="1" x14ac:dyDescent="0.2">
      <c r="A6" s="16"/>
      <c r="B6" s="16"/>
      <c r="C6" s="16"/>
      <c r="D6" s="16"/>
      <c r="E6" s="16"/>
      <c r="F6" s="16"/>
      <c r="G6" s="7"/>
      <c r="H6" s="7" t="s">
        <v>725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7" spans="1:58" ht="26.25" customHeight="1" x14ac:dyDescent="0.2">
      <c r="A7" s="7"/>
      <c r="B7" s="7"/>
      <c r="C7" s="7"/>
      <c r="D7" s="7"/>
      <c r="E7" s="7"/>
      <c r="F7" s="7"/>
      <c r="G7" s="7"/>
      <c r="H7" s="7" t="s">
        <v>194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30" customHeight="1" x14ac:dyDescent="0.2">
      <c r="A8" s="51" t="s">
        <v>726</v>
      </c>
      <c r="B8" s="51" t="s">
        <v>196</v>
      </c>
      <c r="C8" s="51" t="s">
        <v>161</v>
      </c>
      <c r="D8" s="51" t="s">
        <v>55</v>
      </c>
      <c r="E8" s="51">
        <v>10000</v>
      </c>
      <c r="F8" s="51"/>
      <c r="G8" s="52" t="str">
        <f t="shared" ref="G8:G30" si="0">IF(A8&lt;&gt;0,CONCATENATE(A8,"-",B8,"-",C8,"-",D8,"-",E8,"-",F8),"")</f>
        <v>SSJ-RES-R00-DI-10000-</v>
      </c>
      <c r="H8" s="53" t="s">
        <v>197</v>
      </c>
      <c r="I8" s="24" t="s">
        <v>27</v>
      </c>
      <c r="J8" s="23" t="s">
        <v>727</v>
      </c>
      <c r="K8" s="32">
        <v>45728</v>
      </c>
      <c r="L8" s="33"/>
      <c r="M8" s="32"/>
      <c r="N8" s="33"/>
      <c r="O8" s="23"/>
      <c r="P8" s="33"/>
      <c r="Q8" s="32"/>
      <c r="R8" s="33"/>
      <c r="S8" s="32"/>
      <c r="T8" s="33"/>
      <c r="U8" s="23"/>
      <c r="V8" s="23"/>
      <c r="W8" s="32"/>
      <c r="X8" s="33"/>
      <c r="Y8" s="32"/>
      <c r="Z8" s="33"/>
      <c r="AA8" s="23"/>
      <c r="AB8" s="23"/>
      <c r="AC8" s="32"/>
      <c r="AD8" s="33"/>
      <c r="AE8" s="32"/>
      <c r="AF8" s="33"/>
      <c r="AG8" s="23"/>
      <c r="AH8" s="33"/>
      <c r="AI8" s="32"/>
      <c r="AJ8" s="33"/>
      <c r="AK8" s="32"/>
      <c r="AL8" s="3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ht="30" customHeight="1" x14ac:dyDescent="0.2">
      <c r="A9" s="51" t="s">
        <v>726</v>
      </c>
      <c r="B9" s="51" t="s">
        <v>198</v>
      </c>
      <c r="C9" s="51" t="s">
        <v>62</v>
      </c>
      <c r="D9" s="51" t="s">
        <v>59</v>
      </c>
      <c r="E9" s="51">
        <v>10000</v>
      </c>
      <c r="F9" s="51"/>
      <c r="G9" s="52" t="str">
        <f t="shared" si="0"/>
        <v>SSJ-IDE-P00-PA-10000-</v>
      </c>
      <c r="H9" s="56" t="s">
        <v>199</v>
      </c>
      <c r="I9" s="24" t="s">
        <v>27</v>
      </c>
      <c r="J9" s="23" t="s">
        <v>728</v>
      </c>
      <c r="K9" s="32">
        <v>45754</v>
      </c>
      <c r="L9" s="33"/>
      <c r="M9" s="32"/>
      <c r="N9" s="33"/>
      <c r="O9" s="23"/>
      <c r="P9" s="33"/>
      <c r="Q9" s="32"/>
      <c r="R9" s="33"/>
      <c r="S9" s="32"/>
      <c r="T9" s="33"/>
      <c r="U9" s="23"/>
      <c r="V9" s="23"/>
      <c r="W9" s="32"/>
      <c r="X9" s="33"/>
      <c r="Y9" s="32"/>
      <c r="Z9" s="33"/>
      <c r="AA9" s="23"/>
      <c r="AB9" s="23"/>
      <c r="AC9" s="32"/>
      <c r="AD9" s="33"/>
      <c r="AE9" s="32"/>
      <c r="AF9" s="33"/>
      <c r="AG9" s="23"/>
      <c r="AH9" s="33"/>
      <c r="AI9" s="32"/>
      <c r="AJ9" s="33"/>
      <c r="AK9" s="32"/>
      <c r="AL9" s="3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ht="30" customHeight="1" x14ac:dyDescent="0.2">
      <c r="A10" s="51" t="s">
        <v>726</v>
      </c>
      <c r="B10" s="51" t="s">
        <v>196</v>
      </c>
      <c r="C10" s="51" t="s">
        <v>200</v>
      </c>
      <c r="D10" s="51" t="s">
        <v>59</v>
      </c>
      <c r="E10" s="51">
        <v>10001</v>
      </c>
      <c r="F10" s="51"/>
      <c r="G10" s="52" t="str">
        <f t="shared" si="0"/>
        <v>SSJ-RES-RPO-PA-10001-</v>
      </c>
      <c r="H10" s="53" t="s">
        <v>201</v>
      </c>
      <c r="I10" s="24" t="s">
        <v>27</v>
      </c>
      <c r="J10" s="23" t="s">
        <v>615</v>
      </c>
      <c r="K10" s="32">
        <v>45833</v>
      </c>
      <c r="L10" s="33"/>
      <c r="M10" s="32"/>
      <c r="N10" s="33"/>
      <c r="O10" s="23"/>
      <c r="P10" s="33"/>
      <c r="Q10" s="32"/>
      <c r="R10" s="33"/>
      <c r="S10" s="32"/>
      <c r="T10" s="33"/>
      <c r="U10" s="23"/>
      <c r="V10" s="23"/>
      <c r="W10" s="32"/>
      <c r="X10" s="33"/>
      <c r="Y10" s="32"/>
      <c r="Z10" s="33"/>
      <c r="AA10" s="23"/>
      <c r="AB10" s="23"/>
      <c r="AC10" s="32"/>
      <c r="AD10" s="33"/>
      <c r="AE10" s="32"/>
      <c r="AF10" s="33"/>
      <c r="AG10" s="23"/>
      <c r="AH10" s="33"/>
      <c r="AI10" s="32"/>
      <c r="AJ10" s="33"/>
      <c r="AK10" s="32"/>
      <c r="AL10" s="3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ht="30" customHeight="1" x14ac:dyDescent="0.2">
      <c r="A11" s="51" t="s">
        <v>726</v>
      </c>
      <c r="B11" s="51" t="s">
        <v>196</v>
      </c>
      <c r="C11" s="51" t="s">
        <v>200</v>
      </c>
      <c r="D11" s="51" t="s">
        <v>59</v>
      </c>
      <c r="E11" s="51">
        <v>10002</v>
      </c>
      <c r="F11" s="51"/>
      <c r="G11" s="52" t="str">
        <f t="shared" si="0"/>
        <v>SSJ-RES-RPO-PA-10002-</v>
      </c>
      <c r="H11" s="53" t="s">
        <v>202</v>
      </c>
      <c r="I11" s="24" t="s">
        <v>27</v>
      </c>
      <c r="J11" s="23" t="s">
        <v>465</v>
      </c>
      <c r="K11" s="32">
        <v>45369</v>
      </c>
      <c r="L11" s="33"/>
      <c r="M11" s="32"/>
      <c r="N11" s="33"/>
      <c r="O11" s="23"/>
      <c r="P11" s="33"/>
      <c r="Q11" s="32"/>
      <c r="R11" s="33"/>
      <c r="S11" s="32"/>
      <c r="T11" s="33"/>
      <c r="U11" s="23"/>
      <c r="V11" s="23"/>
      <c r="W11" s="32"/>
      <c r="X11" s="33"/>
      <c r="Y11" s="32"/>
      <c r="Z11" s="33"/>
      <c r="AA11" s="23"/>
      <c r="AB11" s="23"/>
      <c r="AC11" s="32"/>
      <c r="AD11" s="33"/>
      <c r="AE11" s="32"/>
      <c r="AF11" s="33"/>
      <c r="AG11" s="23"/>
      <c r="AH11" s="33"/>
      <c r="AI11" s="32"/>
      <c r="AJ11" s="33"/>
      <c r="AK11" s="32"/>
      <c r="AL11" s="3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ht="30" customHeight="1" x14ac:dyDescent="0.2">
      <c r="A12" s="51" t="s">
        <v>726</v>
      </c>
      <c r="B12" s="51" t="s">
        <v>196</v>
      </c>
      <c r="C12" s="51" t="s">
        <v>200</v>
      </c>
      <c r="D12" s="51" t="s">
        <v>59</v>
      </c>
      <c r="E12" s="51">
        <v>10003</v>
      </c>
      <c r="F12" s="51"/>
      <c r="G12" s="52" t="str">
        <f t="shared" si="0"/>
        <v>SSJ-RES-RPO-PA-10003-</v>
      </c>
      <c r="H12" s="53" t="s">
        <v>203</v>
      </c>
      <c r="I12" s="24" t="s">
        <v>27</v>
      </c>
      <c r="J12" s="23" t="s">
        <v>465</v>
      </c>
      <c r="K12" s="32">
        <v>45369</v>
      </c>
      <c r="L12" s="33"/>
      <c r="M12" s="32"/>
      <c r="N12" s="33"/>
      <c r="O12" s="23"/>
      <c r="P12" s="33"/>
      <c r="Q12" s="32"/>
      <c r="R12" s="33"/>
      <c r="S12" s="32"/>
      <c r="T12" s="33"/>
      <c r="U12" s="23"/>
      <c r="V12" s="23"/>
      <c r="W12" s="32"/>
      <c r="X12" s="33"/>
      <c r="Y12" s="32"/>
      <c r="Z12" s="33"/>
      <c r="AA12" s="23"/>
      <c r="AB12" s="23"/>
      <c r="AC12" s="32"/>
      <c r="AD12" s="33"/>
      <c r="AE12" s="32"/>
      <c r="AF12" s="33"/>
      <c r="AG12" s="23"/>
      <c r="AH12" s="33"/>
      <c r="AI12" s="32"/>
      <c r="AJ12" s="33"/>
      <c r="AK12" s="32"/>
      <c r="AL12" s="3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ht="30" customHeight="1" x14ac:dyDescent="0.2">
      <c r="A13" s="51" t="s">
        <v>726</v>
      </c>
      <c r="B13" s="51" t="s">
        <v>196</v>
      </c>
      <c r="C13" s="51" t="s">
        <v>161</v>
      </c>
      <c r="D13" s="51" t="s">
        <v>59</v>
      </c>
      <c r="E13" s="51">
        <v>10004</v>
      </c>
      <c r="F13" s="51"/>
      <c r="G13" s="52" t="str">
        <f t="shared" si="0"/>
        <v>SSJ-RES-R00-PA-10004-</v>
      </c>
      <c r="H13" s="53" t="s">
        <v>204</v>
      </c>
      <c r="I13" s="24" t="s">
        <v>27</v>
      </c>
      <c r="J13" s="23" t="s">
        <v>465</v>
      </c>
      <c r="K13" s="32">
        <v>45369</v>
      </c>
      <c r="L13" s="33"/>
      <c r="M13" s="32"/>
      <c r="N13" s="33"/>
      <c r="O13" s="23"/>
      <c r="P13" s="33"/>
      <c r="Q13" s="32"/>
      <c r="R13" s="33"/>
      <c r="S13" s="32"/>
      <c r="T13" s="33"/>
      <c r="U13" s="23"/>
      <c r="V13" s="23"/>
      <c r="W13" s="32"/>
      <c r="X13" s="33"/>
      <c r="Y13" s="32"/>
      <c r="Z13" s="33"/>
      <c r="AA13" s="23"/>
      <c r="AB13" s="23"/>
      <c r="AC13" s="32"/>
      <c r="AD13" s="33"/>
      <c r="AE13" s="32"/>
      <c r="AF13" s="33"/>
      <c r="AG13" s="23"/>
      <c r="AH13" s="33"/>
      <c r="AI13" s="32"/>
      <c r="AJ13" s="33"/>
      <c r="AK13" s="32"/>
      <c r="AL13" s="3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ht="30" customHeight="1" x14ac:dyDescent="0.2">
      <c r="A14" s="51" t="s">
        <v>726</v>
      </c>
      <c r="B14" s="51" t="s">
        <v>196</v>
      </c>
      <c r="C14" s="51" t="s">
        <v>161</v>
      </c>
      <c r="D14" s="51" t="s">
        <v>205</v>
      </c>
      <c r="E14" s="51">
        <v>10005</v>
      </c>
      <c r="F14" s="51"/>
      <c r="G14" s="52" t="str">
        <f t="shared" si="0"/>
        <v>SSJ-RES-R00-IT-10005-</v>
      </c>
      <c r="H14" s="53" t="s">
        <v>206</v>
      </c>
      <c r="I14" s="24" t="s">
        <v>27</v>
      </c>
      <c r="J14" s="23" t="s">
        <v>465</v>
      </c>
      <c r="K14" s="32">
        <v>45369</v>
      </c>
      <c r="L14" s="33"/>
      <c r="M14" s="32"/>
      <c r="N14" s="33"/>
      <c r="O14" s="23"/>
      <c r="P14" s="33"/>
      <c r="Q14" s="32"/>
      <c r="R14" s="33"/>
      <c r="S14" s="32"/>
      <c r="T14" s="33"/>
      <c r="U14" s="23"/>
      <c r="V14" s="23"/>
      <c r="W14" s="32"/>
      <c r="X14" s="33"/>
      <c r="Y14" s="32"/>
      <c r="Z14" s="33"/>
      <c r="AA14" s="23"/>
      <c r="AB14" s="23"/>
      <c r="AC14" s="32"/>
      <c r="AD14" s="33"/>
      <c r="AE14" s="32"/>
      <c r="AF14" s="33"/>
      <c r="AG14" s="23"/>
      <c r="AH14" s="33"/>
      <c r="AI14" s="32"/>
      <c r="AJ14" s="33"/>
      <c r="AK14" s="32"/>
      <c r="AL14" s="3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ht="30" customHeight="1" x14ac:dyDescent="0.2">
      <c r="A15" s="51" t="s">
        <v>726</v>
      </c>
      <c r="B15" s="57" t="s">
        <v>104</v>
      </c>
      <c r="C15" s="57" t="s">
        <v>161</v>
      </c>
      <c r="D15" s="51"/>
      <c r="E15" s="51">
        <v>10019</v>
      </c>
      <c r="F15" s="51"/>
      <c r="G15" s="52" t="str">
        <f t="shared" si="0"/>
        <v>SSJ-TC2-R00--10019-</v>
      </c>
      <c r="H15" s="53" t="s">
        <v>208</v>
      </c>
      <c r="I15" s="24" t="s">
        <v>44</v>
      </c>
      <c r="J15" s="23" t="s">
        <v>269</v>
      </c>
      <c r="K15" s="32">
        <v>45924</v>
      </c>
      <c r="L15" s="33"/>
      <c r="M15" s="32"/>
      <c r="N15" s="33"/>
      <c r="O15" s="23" t="s">
        <v>68</v>
      </c>
      <c r="P15" s="23" t="s">
        <v>209</v>
      </c>
      <c r="Q15" s="32">
        <v>46027</v>
      </c>
      <c r="R15" s="33"/>
      <c r="S15" s="32"/>
      <c r="T15" s="33"/>
      <c r="U15" s="23"/>
      <c r="V15" s="23"/>
      <c r="W15" s="32"/>
      <c r="X15" s="33"/>
      <c r="Y15" s="32"/>
      <c r="Z15" s="33"/>
      <c r="AA15" s="23"/>
      <c r="AB15" s="23"/>
      <c r="AC15" s="32"/>
      <c r="AD15" s="33"/>
      <c r="AE15" s="32"/>
      <c r="AF15" s="33"/>
      <c r="AG15" s="23"/>
      <c r="AH15" s="33"/>
      <c r="AI15" s="32"/>
      <c r="AJ15" s="33"/>
      <c r="AK15" s="32"/>
      <c r="AL15" s="3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ht="30" customHeight="1" x14ac:dyDescent="0.2">
      <c r="A16" s="51" t="s">
        <v>726</v>
      </c>
      <c r="B16" s="51" t="s">
        <v>196</v>
      </c>
      <c r="C16" s="51" t="s">
        <v>200</v>
      </c>
      <c r="D16" s="51" t="s">
        <v>59</v>
      </c>
      <c r="E16" s="58">
        <v>10007</v>
      </c>
      <c r="F16" s="51"/>
      <c r="G16" s="52" t="str">
        <f t="shared" si="0"/>
        <v>SSJ-RES-RPO-PA-10007-</v>
      </c>
      <c r="H16" s="53" t="s">
        <v>210</v>
      </c>
      <c r="I16" s="24" t="s">
        <v>27</v>
      </c>
      <c r="J16" s="23" t="s">
        <v>619</v>
      </c>
      <c r="K16" s="32">
        <v>45881</v>
      </c>
      <c r="L16" s="33"/>
      <c r="M16" s="32"/>
      <c r="N16" s="33"/>
      <c r="O16" s="23"/>
      <c r="P16" s="33"/>
      <c r="Q16" s="32"/>
      <c r="R16" s="33"/>
      <c r="S16" s="32"/>
      <c r="T16" s="33"/>
      <c r="U16" s="23"/>
      <c r="V16" s="23"/>
      <c r="W16" s="32"/>
      <c r="X16" s="33"/>
      <c r="Y16" s="32"/>
      <c r="Z16" s="33"/>
      <c r="AA16" s="23"/>
      <c r="AB16" s="23"/>
      <c r="AC16" s="32"/>
      <c r="AD16" s="33"/>
      <c r="AE16" s="32"/>
      <c r="AF16" s="33"/>
      <c r="AG16" s="23"/>
      <c r="AH16" s="33"/>
      <c r="AI16" s="32"/>
      <c r="AJ16" s="33"/>
      <c r="AK16" s="32"/>
      <c r="AL16" s="3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ht="30" customHeight="1" x14ac:dyDescent="0.2">
      <c r="A17" s="51" t="s">
        <v>726</v>
      </c>
      <c r="B17" s="51" t="s">
        <v>196</v>
      </c>
      <c r="C17" s="51" t="s">
        <v>200</v>
      </c>
      <c r="D17" s="51" t="s">
        <v>59</v>
      </c>
      <c r="E17" s="58">
        <v>10008</v>
      </c>
      <c r="F17" s="51"/>
      <c r="G17" s="52" t="str">
        <f t="shared" si="0"/>
        <v>SSJ-RES-RPO-PA-10008-</v>
      </c>
      <c r="H17" s="53" t="s">
        <v>211</v>
      </c>
      <c r="I17" s="24" t="s">
        <v>27</v>
      </c>
      <c r="J17" s="23" t="s">
        <v>619</v>
      </c>
      <c r="K17" s="32">
        <v>45881</v>
      </c>
      <c r="L17" s="33"/>
      <c r="M17" s="32"/>
      <c r="N17" s="33"/>
      <c r="O17" s="23"/>
      <c r="P17" s="33"/>
      <c r="Q17" s="32"/>
      <c r="R17" s="33"/>
      <c r="S17" s="32"/>
      <c r="T17" s="33"/>
      <c r="U17" s="23"/>
      <c r="V17" s="23"/>
      <c r="W17" s="32"/>
      <c r="X17" s="33"/>
      <c r="Y17" s="32"/>
      <c r="Z17" s="33"/>
      <c r="AA17" s="23"/>
      <c r="AB17" s="23"/>
      <c r="AC17" s="32"/>
      <c r="AD17" s="33"/>
      <c r="AE17" s="32"/>
      <c r="AF17" s="33"/>
      <c r="AG17" s="23"/>
      <c r="AH17" s="33"/>
      <c r="AI17" s="32"/>
      <c r="AJ17" s="33"/>
      <c r="AK17" s="32"/>
      <c r="AL17" s="3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ht="30" customHeight="1" x14ac:dyDescent="0.2">
      <c r="A18" s="51" t="s">
        <v>726</v>
      </c>
      <c r="B18" s="51" t="s">
        <v>196</v>
      </c>
      <c r="C18" s="51" t="s">
        <v>200</v>
      </c>
      <c r="D18" s="51" t="s">
        <v>59</v>
      </c>
      <c r="E18" s="58">
        <v>10009</v>
      </c>
      <c r="F18" s="51"/>
      <c r="G18" s="52" t="str">
        <f t="shared" si="0"/>
        <v>SSJ-RES-RPO-PA-10009-</v>
      </c>
      <c r="H18" s="53" t="s">
        <v>213</v>
      </c>
      <c r="I18" s="24" t="s">
        <v>27</v>
      </c>
      <c r="J18" s="23" t="s">
        <v>615</v>
      </c>
      <c r="K18" s="32">
        <v>45833</v>
      </c>
      <c r="L18" s="33"/>
      <c r="M18" s="32"/>
      <c r="N18" s="33"/>
      <c r="O18" s="23"/>
      <c r="P18" s="33"/>
      <c r="Q18" s="32"/>
      <c r="R18" s="33"/>
      <c r="S18" s="32"/>
      <c r="T18" s="33"/>
      <c r="U18" s="23"/>
      <c r="V18" s="23"/>
      <c r="W18" s="32"/>
      <c r="X18" s="33"/>
      <c r="Y18" s="32"/>
      <c r="Z18" s="33"/>
      <c r="AA18" s="23"/>
      <c r="AB18" s="23"/>
      <c r="AC18" s="32"/>
      <c r="AD18" s="33"/>
      <c r="AE18" s="32"/>
      <c r="AF18" s="33"/>
      <c r="AG18" s="23"/>
      <c r="AH18" s="33"/>
      <c r="AI18" s="32"/>
      <c r="AJ18" s="33"/>
      <c r="AK18" s="32"/>
      <c r="AL18" s="3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ht="30" customHeight="1" x14ac:dyDescent="0.2">
      <c r="A19" s="51" t="s">
        <v>726</v>
      </c>
      <c r="B19" s="51" t="s">
        <v>196</v>
      </c>
      <c r="C19" s="51" t="s">
        <v>200</v>
      </c>
      <c r="D19" s="51" t="s">
        <v>59</v>
      </c>
      <c r="E19" s="58">
        <v>10010</v>
      </c>
      <c r="F19" s="51"/>
      <c r="G19" s="52" t="str">
        <f t="shared" si="0"/>
        <v>SSJ-RES-RPO-PA-10010-</v>
      </c>
      <c r="H19" s="53" t="s">
        <v>216</v>
      </c>
      <c r="I19" s="24" t="s">
        <v>27</v>
      </c>
      <c r="J19" s="23" t="s">
        <v>619</v>
      </c>
      <c r="K19" s="32">
        <v>45881</v>
      </c>
      <c r="L19" s="33"/>
      <c r="M19" s="32"/>
      <c r="N19" s="33"/>
      <c r="O19" s="23"/>
      <c r="P19" s="33"/>
      <c r="Q19" s="32"/>
      <c r="R19" s="33"/>
      <c r="S19" s="32"/>
      <c r="T19" s="33"/>
      <c r="U19" s="23"/>
      <c r="V19" s="23"/>
      <c r="W19" s="32"/>
      <c r="X19" s="33"/>
      <c r="Y19" s="32"/>
      <c r="Z19" s="33"/>
      <c r="AA19" s="23"/>
      <c r="AB19" s="23"/>
      <c r="AC19" s="32"/>
      <c r="AD19" s="33"/>
      <c r="AE19" s="32"/>
      <c r="AF19" s="33"/>
      <c r="AG19" s="23"/>
      <c r="AH19" s="33"/>
      <c r="AI19" s="32"/>
      <c r="AJ19" s="33"/>
      <c r="AK19" s="32"/>
      <c r="AL19" s="3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ht="30" customHeight="1" x14ac:dyDescent="0.2">
      <c r="A20" s="51" t="s">
        <v>726</v>
      </c>
      <c r="B20" s="51" t="s">
        <v>196</v>
      </c>
      <c r="C20" s="51" t="s">
        <v>161</v>
      </c>
      <c r="D20" s="51" t="s">
        <v>55</v>
      </c>
      <c r="E20" s="58">
        <v>10001</v>
      </c>
      <c r="F20" s="51"/>
      <c r="G20" s="52" t="str">
        <f t="shared" si="0"/>
        <v>SSJ-RES-R00-DI-10001-</v>
      </c>
      <c r="H20" s="53" t="s">
        <v>217</v>
      </c>
      <c r="I20" s="24" t="s">
        <v>27</v>
      </c>
      <c r="J20" s="23" t="s">
        <v>728</v>
      </c>
      <c r="K20" s="32">
        <v>45754</v>
      </c>
      <c r="L20" s="33"/>
      <c r="M20" s="32"/>
      <c r="N20" s="33"/>
      <c r="O20" s="23"/>
      <c r="P20" s="33"/>
      <c r="Q20" s="32"/>
      <c r="R20" s="33"/>
      <c r="S20" s="32"/>
      <c r="T20" s="33"/>
      <c r="U20" s="23"/>
      <c r="V20" s="23"/>
      <c r="W20" s="32"/>
      <c r="X20" s="33"/>
      <c r="Y20" s="32"/>
      <c r="Z20" s="33"/>
      <c r="AA20" s="23"/>
      <c r="AB20" s="23"/>
      <c r="AC20" s="32"/>
      <c r="AD20" s="33"/>
      <c r="AE20" s="32"/>
      <c r="AF20" s="33"/>
      <c r="AG20" s="23"/>
      <c r="AH20" s="33"/>
      <c r="AI20" s="32"/>
      <c r="AJ20" s="33"/>
      <c r="AK20" s="32"/>
      <c r="AL20" s="3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ht="30" customHeight="1" x14ac:dyDescent="0.2">
      <c r="A21" s="51" t="s">
        <v>726</v>
      </c>
      <c r="B21" s="51" t="s">
        <v>196</v>
      </c>
      <c r="C21" s="51" t="s">
        <v>161</v>
      </c>
      <c r="D21" s="51" t="s">
        <v>55</v>
      </c>
      <c r="E21" s="58">
        <v>10002</v>
      </c>
      <c r="F21" s="51"/>
      <c r="G21" s="52" t="str">
        <f t="shared" si="0"/>
        <v>SSJ-RES-R00-DI-10002-</v>
      </c>
      <c r="H21" s="53" t="s">
        <v>219</v>
      </c>
      <c r="I21" s="24" t="s">
        <v>27</v>
      </c>
      <c r="J21" s="23"/>
      <c r="K21" s="32"/>
      <c r="L21" s="33"/>
      <c r="M21" s="32"/>
      <c r="N21" s="33"/>
      <c r="O21" s="23"/>
      <c r="P21" s="33"/>
      <c r="Q21" s="32"/>
      <c r="R21" s="33"/>
      <c r="S21" s="32"/>
      <c r="T21" s="33"/>
      <c r="U21" s="23"/>
      <c r="V21" s="23"/>
      <c r="W21" s="32"/>
      <c r="X21" s="33"/>
      <c r="Y21" s="32"/>
      <c r="Z21" s="33"/>
      <c r="AA21" s="23"/>
      <c r="AB21" s="23"/>
      <c r="AC21" s="32"/>
      <c r="AD21" s="33"/>
      <c r="AE21" s="32"/>
      <c r="AF21" s="33"/>
      <c r="AG21" s="23"/>
      <c r="AH21" s="33"/>
      <c r="AI21" s="32"/>
      <c r="AJ21" s="33"/>
      <c r="AK21" s="32"/>
      <c r="AL21" s="3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ht="26.25" customHeight="1" x14ac:dyDescent="0.2">
      <c r="A22" s="51" t="s">
        <v>726</v>
      </c>
      <c r="B22" s="7"/>
      <c r="C22" s="7"/>
      <c r="D22" s="7"/>
      <c r="E22" s="7"/>
      <c r="F22" s="7"/>
      <c r="G22" s="52" t="str">
        <f t="shared" si="0"/>
        <v>SSJ-----</v>
      </c>
      <c r="H22" s="7" t="s">
        <v>220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</row>
    <row r="23" spans="1:58" ht="30" customHeight="1" x14ac:dyDescent="0.2">
      <c r="A23" s="51" t="s">
        <v>726</v>
      </c>
      <c r="B23" s="51" t="s">
        <v>221</v>
      </c>
      <c r="C23" s="51" t="s">
        <v>176</v>
      </c>
      <c r="D23" s="51" t="s">
        <v>50</v>
      </c>
      <c r="E23" s="51">
        <v>10001</v>
      </c>
      <c r="F23" s="51"/>
      <c r="G23" s="52" t="str">
        <f t="shared" si="0"/>
        <v>SSJ-EDM-PO0-PL-10001-</v>
      </c>
      <c r="H23" s="53" t="s">
        <v>222</v>
      </c>
      <c r="I23" s="24" t="s">
        <v>27</v>
      </c>
      <c r="J23" s="23" t="s">
        <v>729</v>
      </c>
      <c r="K23" s="32">
        <v>45400</v>
      </c>
      <c r="L23" s="33"/>
      <c r="M23" s="32"/>
      <c r="N23" s="33"/>
      <c r="O23" s="23" t="s">
        <v>42</v>
      </c>
      <c r="P23" s="21" t="s">
        <v>622</v>
      </c>
      <c r="Q23" s="32">
        <v>45728</v>
      </c>
      <c r="R23" s="33"/>
      <c r="S23" s="32"/>
      <c r="T23" s="33"/>
      <c r="U23" s="23"/>
      <c r="V23" s="23"/>
      <c r="W23" s="32"/>
      <c r="X23" s="33"/>
      <c r="Y23" s="32"/>
      <c r="Z23" s="33"/>
      <c r="AA23" s="23"/>
      <c r="AB23" s="23"/>
      <c r="AC23" s="32"/>
      <c r="AD23" s="33"/>
      <c r="AE23" s="32"/>
      <c r="AF23" s="33"/>
      <c r="AG23" s="23"/>
      <c r="AH23" s="33"/>
      <c r="AI23" s="32"/>
      <c r="AJ23" s="33"/>
      <c r="AK23" s="32"/>
      <c r="AL23" s="3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ht="30" customHeight="1" x14ac:dyDescent="0.2">
      <c r="A24" s="51" t="s">
        <v>726</v>
      </c>
      <c r="B24" s="51" t="s">
        <v>221</v>
      </c>
      <c r="C24" s="51" t="s">
        <v>176</v>
      </c>
      <c r="D24" s="51" t="s">
        <v>50</v>
      </c>
      <c r="E24" s="51">
        <v>10002</v>
      </c>
      <c r="F24" s="51"/>
      <c r="G24" s="52" t="str">
        <f t="shared" si="0"/>
        <v>SSJ-EDM-PO0-PL-10002-</v>
      </c>
      <c r="H24" s="53" t="s">
        <v>227</v>
      </c>
      <c r="I24" s="24" t="s">
        <v>27</v>
      </c>
      <c r="J24" s="23" t="s">
        <v>729</v>
      </c>
      <c r="K24" s="32">
        <v>45400</v>
      </c>
      <c r="L24" s="33"/>
      <c r="M24" s="32"/>
      <c r="N24" s="33"/>
      <c r="O24" s="23" t="s">
        <v>42</v>
      </c>
      <c r="P24" s="21" t="s">
        <v>622</v>
      </c>
      <c r="Q24" s="32">
        <v>45728</v>
      </c>
      <c r="R24" s="33"/>
      <c r="S24" s="32"/>
      <c r="T24" s="33"/>
      <c r="U24" s="23" t="s">
        <v>28</v>
      </c>
      <c r="V24" s="21" t="s">
        <v>730</v>
      </c>
      <c r="W24" s="32">
        <v>45901</v>
      </c>
      <c r="X24" s="33"/>
      <c r="Y24" s="32"/>
      <c r="Z24" s="33"/>
      <c r="AA24" s="23"/>
      <c r="AB24" s="23"/>
      <c r="AC24" s="32"/>
      <c r="AD24" s="33"/>
      <c r="AE24" s="32"/>
      <c r="AF24" s="33"/>
      <c r="AG24" s="23"/>
      <c r="AH24" s="33"/>
      <c r="AI24" s="32"/>
      <c r="AJ24" s="33"/>
      <c r="AK24" s="32"/>
      <c r="AL24" s="3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ht="30" customHeight="1" x14ac:dyDescent="0.2">
      <c r="A25" s="51" t="s">
        <v>726</v>
      </c>
      <c r="B25" s="51" t="s">
        <v>221</v>
      </c>
      <c r="C25" s="51" t="s">
        <v>176</v>
      </c>
      <c r="D25" s="51" t="s">
        <v>50</v>
      </c>
      <c r="E25" s="51">
        <v>10003</v>
      </c>
      <c r="F25" s="51"/>
      <c r="G25" s="52" t="str">
        <f t="shared" si="0"/>
        <v>SSJ-EDM-PO0-PL-10003-</v>
      </c>
      <c r="H25" s="53" t="s">
        <v>228</v>
      </c>
      <c r="I25" s="24" t="s">
        <v>27</v>
      </c>
      <c r="J25" s="23" t="s">
        <v>729</v>
      </c>
      <c r="K25" s="32">
        <v>45400</v>
      </c>
      <c r="L25" s="33"/>
      <c r="M25" s="32"/>
      <c r="N25" s="33"/>
      <c r="O25" s="23"/>
      <c r="P25" s="33"/>
      <c r="Q25" s="32"/>
      <c r="R25" s="33"/>
      <c r="S25" s="32"/>
      <c r="T25" s="33"/>
      <c r="U25" s="23"/>
      <c r="V25" s="23"/>
      <c r="W25" s="32"/>
      <c r="X25" s="33"/>
      <c r="Y25" s="32"/>
      <c r="Z25" s="33"/>
      <c r="AA25" s="23"/>
      <c r="AB25" s="23"/>
      <c r="AC25" s="32"/>
      <c r="AD25" s="33"/>
      <c r="AE25" s="32"/>
      <c r="AF25" s="33"/>
      <c r="AG25" s="23"/>
      <c r="AH25" s="33"/>
      <c r="AI25" s="32"/>
      <c r="AJ25" s="33"/>
      <c r="AK25" s="32"/>
      <c r="AL25" s="3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ht="30" customHeight="1" x14ac:dyDescent="0.2">
      <c r="A26" s="51" t="s">
        <v>726</v>
      </c>
      <c r="B26" s="51" t="s">
        <v>221</v>
      </c>
      <c r="C26" s="51" t="s">
        <v>176</v>
      </c>
      <c r="D26" s="51" t="s">
        <v>50</v>
      </c>
      <c r="E26" s="51">
        <v>10004</v>
      </c>
      <c r="F26" s="51"/>
      <c r="G26" s="52" t="str">
        <f t="shared" si="0"/>
        <v>SSJ-EDM-PO0-PL-10004-</v>
      </c>
      <c r="H26" s="53" t="s">
        <v>230</v>
      </c>
      <c r="I26" s="24" t="s">
        <v>27</v>
      </c>
      <c r="J26" s="23" t="s">
        <v>729</v>
      </c>
      <c r="K26" s="32">
        <v>45400</v>
      </c>
      <c r="L26" s="33"/>
      <c r="M26" s="32"/>
      <c r="N26" s="33"/>
      <c r="O26" s="23" t="s">
        <v>42</v>
      </c>
      <c r="P26" s="21" t="s">
        <v>622</v>
      </c>
      <c r="Q26" s="32">
        <v>45728</v>
      </c>
      <c r="R26" s="33"/>
      <c r="S26" s="32"/>
      <c r="T26" s="33"/>
      <c r="U26" s="23"/>
      <c r="V26" s="23"/>
      <c r="W26" s="32"/>
      <c r="X26" s="33"/>
      <c r="Y26" s="32"/>
      <c r="Z26" s="33"/>
      <c r="AA26" s="23"/>
      <c r="AB26" s="23"/>
      <c r="AC26" s="32"/>
      <c r="AD26" s="33"/>
      <c r="AE26" s="32"/>
      <c r="AF26" s="33"/>
      <c r="AG26" s="23"/>
      <c r="AH26" s="33"/>
      <c r="AI26" s="32"/>
      <c r="AJ26" s="33"/>
      <c r="AK26" s="32"/>
      <c r="AL26" s="3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ht="30" customHeight="1" x14ac:dyDescent="0.2">
      <c r="A27" s="51" t="s">
        <v>726</v>
      </c>
      <c r="B27" s="51" t="s">
        <v>221</v>
      </c>
      <c r="C27" s="51" t="s">
        <v>231</v>
      </c>
      <c r="D27" s="51" t="s">
        <v>50</v>
      </c>
      <c r="E27" s="51">
        <v>10005</v>
      </c>
      <c r="F27" s="51"/>
      <c r="G27" s="52" t="str">
        <f t="shared" si="0"/>
        <v>SSJ-EDM-EOR-PL-10005-</v>
      </c>
      <c r="H27" s="53" t="s">
        <v>232</v>
      </c>
      <c r="I27" s="24" t="s">
        <v>27</v>
      </c>
      <c r="J27" s="23" t="s">
        <v>613</v>
      </c>
      <c r="K27" s="32">
        <v>45733</v>
      </c>
      <c r="L27" s="33"/>
      <c r="M27" s="32"/>
      <c r="N27" s="33"/>
      <c r="O27" s="23"/>
      <c r="P27" s="33"/>
      <c r="Q27" s="32"/>
      <c r="R27" s="33"/>
      <c r="S27" s="32"/>
      <c r="T27" s="33"/>
      <c r="U27" s="23"/>
      <c r="V27" s="23"/>
      <c r="W27" s="32"/>
      <c r="X27" s="33"/>
      <c r="Y27" s="32"/>
      <c r="Z27" s="33"/>
      <c r="AA27" s="23"/>
      <c r="AB27" s="23"/>
      <c r="AC27" s="32"/>
      <c r="AD27" s="33"/>
      <c r="AE27" s="32"/>
      <c r="AF27" s="33"/>
      <c r="AG27" s="23"/>
      <c r="AH27" s="33"/>
      <c r="AI27" s="32"/>
      <c r="AJ27" s="33"/>
      <c r="AK27" s="32"/>
      <c r="AL27" s="3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ht="30" customHeight="1" x14ac:dyDescent="0.2">
      <c r="A28" s="51" t="s">
        <v>726</v>
      </c>
      <c r="B28" s="51" t="s">
        <v>221</v>
      </c>
      <c r="C28" s="51" t="s">
        <v>236</v>
      </c>
      <c r="D28" s="51" t="s">
        <v>50</v>
      </c>
      <c r="E28" s="51">
        <v>10007</v>
      </c>
      <c r="F28" s="51"/>
      <c r="G28" s="52" t="str">
        <f t="shared" si="0"/>
        <v>SSJ-EDM-ECD-PL-10007-</v>
      </c>
      <c r="H28" s="104" t="s">
        <v>237</v>
      </c>
      <c r="I28" s="24" t="s">
        <v>27</v>
      </c>
      <c r="J28" s="23" t="s">
        <v>731</v>
      </c>
      <c r="K28" s="32">
        <v>45772</v>
      </c>
      <c r="L28" s="33"/>
      <c r="M28" s="32"/>
      <c r="N28" s="33"/>
      <c r="O28" s="23"/>
      <c r="P28" s="33"/>
      <c r="Q28" s="32"/>
      <c r="R28" s="33"/>
      <c r="S28" s="32"/>
      <c r="T28" s="33"/>
      <c r="U28" s="23"/>
      <c r="V28" s="23"/>
      <c r="W28" s="32"/>
      <c r="X28" s="33"/>
      <c r="Y28" s="32"/>
      <c r="Z28" s="33"/>
      <c r="AA28" s="23"/>
      <c r="AB28" s="23"/>
      <c r="AC28" s="32"/>
      <c r="AD28" s="33"/>
      <c r="AE28" s="32"/>
      <c r="AF28" s="33"/>
      <c r="AG28" s="23"/>
      <c r="AH28" s="33"/>
      <c r="AI28" s="32"/>
      <c r="AJ28" s="33"/>
      <c r="AK28" s="32"/>
      <c r="AL28" s="3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 ht="24.75" customHeight="1" x14ac:dyDescent="0.2">
      <c r="A29" s="51" t="s">
        <v>726</v>
      </c>
      <c r="B29" s="51" t="s">
        <v>221</v>
      </c>
      <c r="C29" s="51" t="s">
        <v>238</v>
      </c>
      <c r="D29" s="51" t="s">
        <v>50</v>
      </c>
      <c r="E29" s="51">
        <v>10008</v>
      </c>
      <c r="F29" s="58"/>
      <c r="G29" s="52" t="str">
        <f t="shared" si="0"/>
        <v>SSJ-EDM-EMD-PL-10008-</v>
      </c>
      <c r="H29" s="103" t="s">
        <v>239</v>
      </c>
      <c r="I29" s="24" t="s">
        <v>27</v>
      </c>
      <c r="J29" s="23" t="s">
        <v>732</v>
      </c>
      <c r="K29" s="32">
        <v>45735</v>
      </c>
      <c r="L29" s="33"/>
      <c r="M29" s="32"/>
      <c r="N29" s="33"/>
      <c r="O29" s="23" t="s">
        <v>42</v>
      </c>
      <c r="P29" s="23" t="s">
        <v>733</v>
      </c>
      <c r="Q29" s="32">
        <v>45763</v>
      </c>
      <c r="R29" s="33"/>
      <c r="S29" s="32"/>
      <c r="T29" s="33"/>
      <c r="U29" s="23"/>
      <c r="V29" s="23"/>
      <c r="W29" s="32"/>
      <c r="X29" s="33"/>
      <c r="Y29" s="32"/>
      <c r="Z29" s="33"/>
      <c r="AA29" s="23"/>
      <c r="AB29" s="23"/>
      <c r="AC29" s="32"/>
      <c r="AD29" s="33"/>
      <c r="AE29" s="32"/>
      <c r="AF29" s="33"/>
      <c r="AG29" s="23"/>
      <c r="AH29" s="33"/>
      <c r="AI29" s="32"/>
      <c r="AJ29" s="33"/>
      <c r="AK29" s="32"/>
      <c r="AL29" s="3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 ht="24.75" customHeight="1" x14ac:dyDescent="0.2">
      <c r="A30" s="51" t="s">
        <v>726</v>
      </c>
      <c r="B30" s="51" t="s">
        <v>221</v>
      </c>
      <c r="C30" s="51" t="s">
        <v>238</v>
      </c>
      <c r="D30" s="51" t="s">
        <v>50</v>
      </c>
      <c r="E30" s="51">
        <v>10009</v>
      </c>
      <c r="F30" s="58"/>
      <c r="G30" s="52" t="str">
        <f t="shared" si="0"/>
        <v>SSJ-EDM-EMD-PL-10009-</v>
      </c>
      <c r="H30" s="104" t="s">
        <v>240</v>
      </c>
      <c r="I30" s="24"/>
      <c r="J30" s="23"/>
      <c r="K30" s="32"/>
      <c r="L30" s="33"/>
      <c r="M30" s="32"/>
      <c r="N30" s="33"/>
      <c r="O30" s="23"/>
      <c r="P30" s="23"/>
      <c r="Q30" s="32"/>
      <c r="R30" s="33"/>
      <c r="S30" s="32"/>
      <c r="T30" s="33"/>
      <c r="U30" s="23"/>
      <c r="V30" s="23"/>
      <c r="W30" s="32"/>
      <c r="X30" s="33"/>
      <c r="Y30" s="32"/>
      <c r="Z30" s="33"/>
      <c r="AA30" s="23"/>
      <c r="AB30" s="23"/>
      <c r="AC30" s="32"/>
      <c r="AD30" s="33"/>
      <c r="AE30" s="32"/>
      <c r="AF30" s="33"/>
      <c r="AG30" s="23"/>
      <c r="AH30" s="33"/>
      <c r="AI30" s="32"/>
      <c r="AJ30" s="33"/>
      <c r="AK30" s="32"/>
      <c r="AL30" s="3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ht="24.75" customHeight="1" x14ac:dyDescent="0.2">
      <c r="A31" s="51" t="s">
        <v>726</v>
      </c>
      <c r="B31" s="51" t="s">
        <v>221</v>
      </c>
      <c r="C31" s="51" t="s">
        <v>241</v>
      </c>
      <c r="D31" s="51" t="s">
        <v>50</v>
      </c>
      <c r="E31" s="51">
        <v>10010</v>
      </c>
      <c r="F31" s="58"/>
      <c r="G31" s="52" t="str">
        <f t="shared" ref="G31:G33" si="1">IF(A31&lt;&gt;0,CONCATENATE(A31,"-",B31,"-",C31,"-",D31,"-",E31,"-",F31),"")</f>
        <v>SSJ-EDM-C00-PL-10010-</v>
      </c>
      <c r="H31" s="103" t="s">
        <v>242</v>
      </c>
      <c r="I31" s="24" t="s">
        <v>27</v>
      </c>
      <c r="J31" s="23" t="s">
        <v>734</v>
      </c>
      <c r="K31" s="32">
        <v>45742</v>
      </c>
      <c r="L31" s="33"/>
      <c r="M31" s="32"/>
      <c r="N31" s="33"/>
      <c r="O31" s="23"/>
      <c r="P31" s="33"/>
      <c r="Q31" s="32"/>
      <c r="R31" s="33"/>
      <c r="S31" s="32"/>
      <c r="T31" s="33"/>
      <c r="U31" s="23"/>
      <c r="V31" s="23"/>
      <c r="W31" s="32"/>
      <c r="X31" s="33"/>
      <c r="Y31" s="32"/>
      <c r="Z31" s="33"/>
      <c r="AA31" s="23"/>
      <c r="AB31" s="23"/>
      <c r="AC31" s="32"/>
      <c r="AD31" s="33"/>
      <c r="AE31" s="32"/>
      <c r="AF31" s="33"/>
      <c r="AG31" s="23"/>
      <c r="AH31" s="33"/>
      <c r="AI31" s="32"/>
      <c r="AJ31" s="33"/>
      <c r="AK31" s="32"/>
      <c r="AL31" s="3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ht="24.75" customHeight="1" x14ac:dyDescent="0.2">
      <c r="A32" s="51" t="s">
        <v>726</v>
      </c>
      <c r="B32" s="51" t="s">
        <v>221</v>
      </c>
      <c r="C32" s="51" t="s">
        <v>243</v>
      </c>
      <c r="D32" s="51" t="s">
        <v>50</v>
      </c>
      <c r="E32" s="51">
        <v>10011</v>
      </c>
      <c r="F32" s="58"/>
      <c r="G32" s="52" t="str">
        <f t="shared" si="1"/>
        <v>SSJ-EDM-EMT-PL-10011-</v>
      </c>
      <c r="H32" s="103" t="s">
        <v>244</v>
      </c>
      <c r="I32" s="24" t="s">
        <v>27</v>
      </c>
      <c r="J32" s="23"/>
      <c r="K32" s="32"/>
      <c r="L32" s="33"/>
      <c r="M32" s="32"/>
      <c r="N32" s="33"/>
      <c r="O32" s="23"/>
      <c r="P32" s="33"/>
      <c r="Q32" s="32"/>
      <c r="R32" s="33"/>
      <c r="S32" s="32"/>
      <c r="T32" s="33"/>
      <c r="U32" s="23"/>
      <c r="V32" s="23"/>
      <c r="W32" s="32"/>
      <c r="X32" s="33"/>
      <c r="Y32" s="32"/>
      <c r="Z32" s="33"/>
      <c r="AA32" s="23"/>
      <c r="AB32" s="23"/>
      <c r="AC32" s="32"/>
      <c r="AD32" s="33"/>
      <c r="AE32" s="32"/>
      <c r="AF32" s="33"/>
      <c r="AG32" s="23"/>
      <c r="AH32" s="33"/>
      <c r="AI32" s="32"/>
      <c r="AJ32" s="33"/>
      <c r="AK32" s="32"/>
      <c r="AL32" s="3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ht="24.75" customHeight="1" x14ac:dyDescent="0.2">
      <c r="A33" s="51" t="s">
        <v>726</v>
      </c>
      <c r="B33" s="51" t="s">
        <v>221</v>
      </c>
      <c r="C33" s="51" t="s">
        <v>33</v>
      </c>
      <c r="D33" s="51" t="s">
        <v>50</v>
      </c>
      <c r="E33" s="51">
        <v>10012</v>
      </c>
      <c r="F33" s="58"/>
      <c r="G33" s="52" t="str">
        <f t="shared" si="1"/>
        <v>SSJ-EDM-E00-PL-10012-</v>
      </c>
      <c r="H33" s="103" t="s">
        <v>245</v>
      </c>
      <c r="I33" s="24" t="s">
        <v>27</v>
      </c>
      <c r="J33" s="23"/>
      <c r="K33" s="32"/>
      <c r="L33" s="33"/>
      <c r="M33" s="32"/>
      <c r="N33" s="33"/>
      <c r="O33" s="23"/>
      <c r="P33" s="33"/>
      <c r="Q33" s="32"/>
      <c r="R33" s="33"/>
      <c r="S33" s="32"/>
      <c r="T33" s="33"/>
      <c r="U33" s="23"/>
      <c r="V33" s="23"/>
      <c r="W33" s="32"/>
      <c r="X33" s="33"/>
      <c r="Y33" s="32"/>
      <c r="Z33" s="33"/>
      <c r="AA33" s="23"/>
      <c r="AB33" s="23"/>
      <c r="AC33" s="32"/>
      <c r="AD33" s="33"/>
      <c r="AE33" s="32"/>
      <c r="AF33" s="33"/>
      <c r="AG33" s="23"/>
      <c r="AH33" s="33"/>
      <c r="AI33" s="32"/>
      <c r="AJ33" s="33"/>
      <c r="AK33" s="32"/>
      <c r="AL33" s="3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ht="26.25" customHeight="1" x14ac:dyDescent="0.2">
      <c r="A34" s="51" t="s">
        <v>726</v>
      </c>
      <c r="B34" s="6"/>
      <c r="C34" s="6"/>
      <c r="D34" s="6"/>
      <c r="E34" s="6"/>
      <c r="F34" s="6"/>
      <c r="G34" s="52" t="str">
        <f t="shared" ref="G34:G53" si="2">IF(A34&lt;&gt;0,CONCATENATE(A34,"-",B34,"-",C34,"-",D34,"-",E34,"-",F34),"")</f>
        <v>SSJ-----</v>
      </c>
      <c r="H34" s="61" t="s">
        <v>246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</row>
    <row r="35" spans="1:58" ht="24.75" customHeight="1" x14ac:dyDescent="0.2">
      <c r="A35" s="51" t="s">
        <v>726</v>
      </c>
      <c r="B35" s="51" t="s">
        <v>221</v>
      </c>
      <c r="C35" s="51" t="s">
        <v>247</v>
      </c>
      <c r="D35" s="51" t="s">
        <v>34</v>
      </c>
      <c r="E35" s="51">
        <v>10013</v>
      </c>
      <c r="F35" s="58"/>
      <c r="G35" s="98" t="str">
        <f t="shared" si="2"/>
        <v>SSJ-EDM-T00-MT-10013-</v>
      </c>
      <c r="H35" s="53" t="s">
        <v>475</v>
      </c>
      <c r="I35" s="24" t="s">
        <v>27</v>
      </c>
      <c r="J35" s="23"/>
      <c r="K35" s="32"/>
      <c r="L35" s="33"/>
      <c r="M35" s="32"/>
      <c r="N35" s="33"/>
      <c r="O35" s="23"/>
      <c r="P35" s="33"/>
      <c r="Q35" s="32"/>
      <c r="R35" s="33"/>
      <c r="S35" s="32"/>
      <c r="T35" s="33"/>
      <c r="U35" s="23"/>
      <c r="V35" s="23"/>
      <c r="W35" s="32"/>
      <c r="X35" s="33"/>
      <c r="Y35" s="32"/>
      <c r="Z35" s="33"/>
      <c r="AA35" s="23"/>
      <c r="AB35" s="23"/>
      <c r="AC35" s="32"/>
      <c r="AD35" s="33"/>
      <c r="AE35" s="32"/>
      <c r="AF35" s="33"/>
      <c r="AG35" s="23"/>
      <c r="AH35" s="33"/>
      <c r="AI35" s="32"/>
      <c r="AJ35" s="33"/>
      <c r="AK35" s="32"/>
      <c r="AL35" s="3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ht="24.75" customHeight="1" x14ac:dyDescent="0.2">
      <c r="A36" s="51" t="s">
        <v>726</v>
      </c>
      <c r="B36" s="51" t="s">
        <v>32</v>
      </c>
      <c r="C36" s="51" t="s">
        <v>33</v>
      </c>
      <c r="D36" s="51" t="s">
        <v>34</v>
      </c>
      <c r="E36" s="58">
        <v>10000</v>
      </c>
      <c r="F36" s="58"/>
      <c r="G36" s="98" t="str">
        <f t="shared" si="2"/>
        <v>SSJ-SAC-E00-MT-10000-</v>
      </c>
      <c r="H36" s="53" t="s">
        <v>249</v>
      </c>
      <c r="I36" s="24" t="s">
        <v>27</v>
      </c>
      <c r="J36" s="23"/>
      <c r="K36" s="32"/>
      <c r="L36" s="33"/>
      <c r="M36" s="32"/>
      <c r="N36" s="33"/>
      <c r="O36" s="23"/>
      <c r="P36" s="33"/>
      <c r="Q36" s="32"/>
      <c r="R36" s="33"/>
      <c r="S36" s="32"/>
      <c r="T36" s="33"/>
      <c r="U36" s="23"/>
      <c r="V36" s="23"/>
      <c r="W36" s="32"/>
      <c r="X36" s="33"/>
      <c r="Y36" s="32"/>
      <c r="Z36" s="33"/>
      <c r="AA36" s="23"/>
      <c r="AB36" s="23"/>
      <c r="AC36" s="32"/>
      <c r="AD36" s="33"/>
      <c r="AE36" s="32"/>
      <c r="AF36" s="33"/>
      <c r="AG36" s="23"/>
      <c r="AH36" s="33"/>
      <c r="AI36" s="32"/>
      <c r="AJ36" s="33"/>
      <c r="AK36" s="32"/>
      <c r="AL36" s="3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ht="24.75" customHeight="1" x14ac:dyDescent="0.2">
      <c r="A37" s="51" t="s">
        <v>726</v>
      </c>
      <c r="B37" s="51" t="s">
        <v>32</v>
      </c>
      <c r="C37" s="51" t="s">
        <v>33</v>
      </c>
      <c r="D37" s="51" t="s">
        <v>34</v>
      </c>
      <c r="E37" s="58">
        <v>10001</v>
      </c>
      <c r="F37" s="58"/>
      <c r="G37" s="99" t="str">
        <f t="shared" si="2"/>
        <v>SSJ-SAC-E00-MT-10001-</v>
      </c>
      <c r="H37" s="53" t="s">
        <v>250</v>
      </c>
      <c r="I37" s="24" t="s">
        <v>27</v>
      </c>
      <c r="J37" s="23"/>
      <c r="K37" s="32"/>
      <c r="L37" s="33"/>
      <c r="M37" s="32"/>
      <c r="N37" s="33"/>
      <c r="O37" s="23"/>
      <c r="P37" s="33"/>
      <c r="Q37" s="32"/>
      <c r="R37" s="33"/>
      <c r="S37" s="32"/>
      <c r="T37" s="33"/>
      <c r="U37" s="23"/>
      <c r="V37" s="23"/>
      <c r="W37" s="32"/>
      <c r="X37" s="33"/>
      <c r="Y37" s="32"/>
      <c r="Z37" s="33"/>
      <c r="AA37" s="23"/>
      <c r="AB37" s="23"/>
      <c r="AC37" s="32"/>
      <c r="AD37" s="33"/>
      <c r="AE37" s="32"/>
      <c r="AF37" s="33"/>
      <c r="AG37" s="23"/>
      <c r="AH37" s="33"/>
      <c r="AI37" s="32"/>
      <c r="AJ37" s="33"/>
      <c r="AK37" s="32"/>
      <c r="AL37" s="3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ht="24.75" customHeight="1" x14ac:dyDescent="0.2">
      <c r="A38" s="51" t="s">
        <v>726</v>
      </c>
      <c r="B38" s="51" t="s">
        <v>251</v>
      </c>
      <c r="C38" s="51" t="s">
        <v>33</v>
      </c>
      <c r="D38" s="51" t="s">
        <v>34</v>
      </c>
      <c r="E38" s="58">
        <v>10000</v>
      </c>
      <c r="F38" s="58"/>
      <c r="G38" s="98" t="str">
        <f t="shared" si="2"/>
        <v>SSJ-ILP-E00-MT-10000-</v>
      </c>
      <c r="H38" s="53" t="s">
        <v>252</v>
      </c>
      <c r="I38" s="24" t="s">
        <v>27</v>
      </c>
      <c r="J38" s="23"/>
      <c r="K38" s="32"/>
      <c r="L38" s="33"/>
      <c r="M38" s="32"/>
      <c r="N38" s="33"/>
      <c r="O38" s="23"/>
      <c r="P38" s="33"/>
      <c r="Q38" s="32"/>
      <c r="R38" s="33"/>
      <c r="S38" s="32"/>
      <c r="T38" s="33"/>
      <c r="U38" s="23"/>
      <c r="V38" s="23"/>
      <c r="W38" s="32"/>
      <c r="X38" s="33"/>
      <c r="Y38" s="32"/>
      <c r="Z38" s="33"/>
      <c r="AA38" s="23"/>
      <c r="AB38" s="23"/>
      <c r="AC38" s="32"/>
      <c r="AD38" s="33"/>
      <c r="AE38" s="32"/>
      <c r="AF38" s="33"/>
      <c r="AG38" s="23"/>
      <c r="AH38" s="33"/>
      <c r="AI38" s="32"/>
      <c r="AJ38" s="33"/>
      <c r="AK38" s="32"/>
      <c r="AL38" s="3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ht="24" customHeight="1" x14ac:dyDescent="0.2">
      <c r="A39" s="51" t="s">
        <v>726</v>
      </c>
      <c r="B39" s="62" t="s">
        <v>39</v>
      </c>
      <c r="C39" s="62" t="s">
        <v>62</v>
      </c>
      <c r="D39" s="62" t="s">
        <v>34</v>
      </c>
      <c r="E39" s="62">
        <v>10000</v>
      </c>
      <c r="F39" s="58"/>
      <c r="G39" s="98" t="str">
        <f t="shared" si="2"/>
        <v>SSJ-PRO-P00-MT-10000-</v>
      </c>
      <c r="H39" s="53" t="s">
        <v>255</v>
      </c>
      <c r="I39" s="24" t="s">
        <v>27</v>
      </c>
      <c r="J39" s="21" t="s">
        <v>43</v>
      </c>
      <c r="K39" s="22">
        <v>44986</v>
      </c>
      <c r="L39" s="23"/>
      <c r="M39" s="33"/>
      <c r="N39" s="32"/>
      <c r="O39" s="23" t="s">
        <v>42</v>
      </c>
      <c r="P39" s="21" t="s">
        <v>254</v>
      </c>
      <c r="Q39" s="32">
        <v>45265</v>
      </c>
      <c r="R39" s="23"/>
      <c r="S39" s="23"/>
      <c r="T39" s="32"/>
      <c r="U39" s="23"/>
      <c r="V39" s="33"/>
      <c r="W39" s="32"/>
      <c r="X39" s="54"/>
      <c r="Y39" s="54"/>
      <c r="Z39" s="55"/>
      <c r="AA39" s="23"/>
      <c r="AB39" s="33"/>
      <c r="AC39" s="23"/>
      <c r="AD39" s="32"/>
      <c r="AE39" s="23"/>
      <c r="AF39" s="33"/>
      <c r="AG39" s="23"/>
      <c r="AH39" s="32"/>
      <c r="AI39" s="23"/>
      <c r="AJ39" s="33"/>
      <c r="AK39" s="23"/>
      <c r="AL39" s="32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ht="24" customHeight="1" x14ac:dyDescent="0.2">
      <c r="A40" s="51" t="s">
        <v>726</v>
      </c>
      <c r="B40" s="62" t="s">
        <v>39</v>
      </c>
      <c r="C40" s="62" t="s">
        <v>62</v>
      </c>
      <c r="D40" s="62" t="s">
        <v>34</v>
      </c>
      <c r="E40" s="62">
        <v>10001</v>
      </c>
      <c r="F40" s="58"/>
      <c r="G40" s="99" t="str">
        <f t="shared" si="2"/>
        <v>SSJ-PRO-P00-MT-10001-</v>
      </c>
      <c r="H40" s="53" t="s">
        <v>735</v>
      </c>
      <c r="I40" s="24" t="s">
        <v>27</v>
      </c>
      <c r="J40" s="21" t="s">
        <v>43</v>
      </c>
      <c r="K40" s="22">
        <v>44986</v>
      </c>
      <c r="L40" s="23"/>
      <c r="M40" s="33"/>
      <c r="N40" s="32"/>
      <c r="O40" s="23" t="s">
        <v>42</v>
      </c>
      <c r="P40" s="21" t="s">
        <v>254</v>
      </c>
      <c r="Q40" s="32">
        <v>45265</v>
      </c>
      <c r="R40" s="23"/>
      <c r="S40" s="23"/>
      <c r="T40" s="32"/>
      <c r="U40" s="23" t="s">
        <v>28</v>
      </c>
      <c r="V40" s="23" t="s">
        <v>45</v>
      </c>
      <c r="W40" s="32">
        <v>45537</v>
      </c>
      <c r="X40" s="54"/>
      <c r="Y40" s="54"/>
      <c r="Z40" s="55"/>
      <c r="AA40" s="23"/>
      <c r="AB40" s="33"/>
      <c r="AC40" s="23"/>
      <c r="AD40" s="32"/>
      <c r="AE40" s="23"/>
      <c r="AF40" s="33"/>
      <c r="AG40" s="23"/>
      <c r="AH40" s="32"/>
      <c r="AI40" s="23"/>
      <c r="AJ40" s="33"/>
      <c r="AK40" s="23"/>
      <c r="AL40" s="3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ht="24" customHeight="1" x14ac:dyDescent="0.2">
      <c r="A41" s="51" t="s">
        <v>726</v>
      </c>
      <c r="B41" s="62" t="s">
        <v>39</v>
      </c>
      <c r="C41" s="62" t="s">
        <v>62</v>
      </c>
      <c r="D41" s="62" t="s">
        <v>34</v>
      </c>
      <c r="E41" s="62">
        <v>10002</v>
      </c>
      <c r="F41" s="58"/>
      <c r="G41" s="98" t="str">
        <f t="shared" si="2"/>
        <v>SSJ-PRO-P00-MT-10002-</v>
      </c>
      <c r="H41" s="53" t="s">
        <v>736</v>
      </c>
      <c r="I41" s="24" t="s">
        <v>27</v>
      </c>
      <c r="J41" s="21" t="s">
        <v>43</v>
      </c>
      <c r="K41" s="22">
        <v>44986</v>
      </c>
      <c r="L41" s="23"/>
      <c r="M41" s="33"/>
      <c r="N41" s="32"/>
      <c r="O41" s="23" t="s">
        <v>42</v>
      </c>
      <c r="P41" s="21" t="s">
        <v>254</v>
      </c>
      <c r="Q41" s="32">
        <v>45265</v>
      </c>
      <c r="R41" s="23"/>
      <c r="S41" s="23"/>
      <c r="T41" s="32"/>
      <c r="U41" s="23"/>
      <c r="V41" s="33"/>
      <c r="W41" s="32"/>
      <c r="X41" s="54" t="s">
        <v>27</v>
      </c>
      <c r="Y41" s="54" t="s">
        <v>43</v>
      </c>
      <c r="Z41" s="55">
        <v>44986</v>
      </c>
      <c r="AA41" s="23"/>
      <c r="AB41" s="33"/>
      <c r="AC41" s="23"/>
      <c r="AD41" s="32"/>
      <c r="AE41" s="23"/>
      <c r="AF41" s="33"/>
      <c r="AG41" s="23"/>
      <c r="AH41" s="32"/>
      <c r="AI41" s="23"/>
      <c r="AJ41" s="33"/>
      <c r="AK41" s="23"/>
      <c r="AL41" s="32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ht="24" customHeight="1" x14ac:dyDescent="0.2">
      <c r="A42" s="51" t="s">
        <v>726</v>
      </c>
      <c r="B42" s="62" t="s">
        <v>39</v>
      </c>
      <c r="C42" s="62" t="s">
        <v>62</v>
      </c>
      <c r="D42" s="62" t="s">
        <v>34</v>
      </c>
      <c r="E42" s="62">
        <v>10003</v>
      </c>
      <c r="F42" s="58"/>
      <c r="G42" s="99" t="str">
        <f t="shared" si="2"/>
        <v>SSJ-PRO-P00-MT-10003-</v>
      </c>
      <c r="H42" s="64" t="s">
        <v>737</v>
      </c>
      <c r="I42" s="24" t="s">
        <v>27</v>
      </c>
      <c r="J42" s="21" t="s">
        <v>43</v>
      </c>
      <c r="K42" s="22">
        <v>44986</v>
      </c>
      <c r="L42" s="23"/>
      <c r="M42" s="33"/>
      <c r="N42" s="32"/>
      <c r="O42" s="23" t="s">
        <v>42</v>
      </c>
      <c r="P42" s="21" t="s">
        <v>254</v>
      </c>
      <c r="Q42" s="32">
        <v>45265</v>
      </c>
      <c r="R42" s="23"/>
      <c r="S42" s="23"/>
      <c r="T42" s="32"/>
      <c r="U42" s="23" t="s">
        <v>28</v>
      </c>
      <c r="V42" s="23" t="s">
        <v>45</v>
      </c>
      <c r="W42" s="32">
        <v>45537</v>
      </c>
      <c r="X42" s="54" t="s">
        <v>27</v>
      </c>
      <c r="Y42" s="54" t="s">
        <v>43</v>
      </c>
      <c r="Z42" s="55">
        <v>44986</v>
      </c>
      <c r="AA42" s="23"/>
      <c r="AB42" s="33"/>
      <c r="AC42" s="23"/>
      <c r="AD42" s="32"/>
      <c r="AE42" s="23"/>
      <c r="AF42" s="33"/>
      <c r="AG42" s="23"/>
      <c r="AH42" s="32"/>
      <c r="AI42" s="23"/>
      <c r="AJ42" s="33"/>
      <c r="AK42" s="23"/>
      <c r="AL42" s="32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ht="24" customHeight="1" x14ac:dyDescent="0.2">
      <c r="A43" s="51" t="s">
        <v>726</v>
      </c>
      <c r="B43" s="62" t="s">
        <v>39</v>
      </c>
      <c r="C43" s="62" t="s">
        <v>62</v>
      </c>
      <c r="D43" s="62" t="s">
        <v>34</v>
      </c>
      <c r="E43" s="62">
        <v>10004</v>
      </c>
      <c r="F43" s="58"/>
      <c r="G43" s="99" t="str">
        <f t="shared" si="2"/>
        <v>SSJ-PRO-P00-MT-10004-</v>
      </c>
      <c r="H43" s="64" t="s">
        <v>738</v>
      </c>
      <c r="I43" s="24" t="s">
        <v>27</v>
      </c>
      <c r="J43" s="21" t="s">
        <v>43</v>
      </c>
      <c r="K43" s="22">
        <v>44986</v>
      </c>
      <c r="L43" s="23"/>
      <c r="M43" s="33"/>
      <c r="N43" s="32"/>
      <c r="O43" s="23" t="s">
        <v>42</v>
      </c>
      <c r="P43" s="21" t="s">
        <v>254</v>
      </c>
      <c r="Q43" s="32">
        <v>45265</v>
      </c>
      <c r="R43" s="23"/>
      <c r="S43" s="23"/>
      <c r="T43" s="32"/>
      <c r="U43" s="23"/>
      <c r="V43" s="33"/>
      <c r="W43" s="32"/>
      <c r="X43" s="54" t="s">
        <v>27</v>
      </c>
      <c r="Y43" s="54" t="s">
        <v>43</v>
      </c>
      <c r="Z43" s="55">
        <v>44986</v>
      </c>
      <c r="AA43" s="23"/>
      <c r="AB43" s="33"/>
      <c r="AC43" s="23"/>
      <c r="AD43" s="32"/>
      <c r="AE43" s="23"/>
      <c r="AF43" s="33"/>
      <c r="AG43" s="23"/>
      <c r="AH43" s="32"/>
      <c r="AI43" s="23"/>
      <c r="AJ43" s="33"/>
      <c r="AK43" s="23"/>
      <c r="AL43" s="32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ht="24" customHeight="1" x14ac:dyDescent="0.2">
      <c r="A44" s="51" t="s">
        <v>726</v>
      </c>
      <c r="B44" s="62" t="s">
        <v>39</v>
      </c>
      <c r="C44" s="62" t="s">
        <v>62</v>
      </c>
      <c r="D44" s="62" t="s">
        <v>34</v>
      </c>
      <c r="E44" s="62">
        <v>10005</v>
      </c>
      <c r="F44" s="58"/>
      <c r="G44" s="99" t="str">
        <f t="shared" si="2"/>
        <v>SSJ-PRO-P00-MT-10005-</v>
      </c>
      <c r="H44" s="64" t="s">
        <v>739</v>
      </c>
      <c r="I44" s="24" t="s">
        <v>27</v>
      </c>
      <c r="J44" s="21" t="s">
        <v>43</v>
      </c>
      <c r="K44" s="22">
        <v>44986</v>
      </c>
      <c r="L44" s="23"/>
      <c r="M44" s="33"/>
      <c r="N44" s="32"/>
      <c r="O44" s="23" t="s">
        <v>42</v>
      </c>
      <c r="P44" s="21" t="s">
        <v>254</v>
      </c>
      <c r="Q44" s="32">
        <v>45265</v>
      </c>
      <c r="R44" s="23"/>
      <c r="S44" s="23"/>
      <c r="T44" s="32"/>
      <c r="U44" s="23" t="s">
        <v>28</v>
      </c>
      <c r="V44" s="23" t="s">
        <v>45</v>
      </c>
      <c r="W44" s="32">
        <v>45537</v>
      </c>
      <c r="X44" s="54" t="s">
        <v>27</v>
      </c>
      <c r="Y44" s="54" t="s">
        <v>43</v>
      </c>
      <c r="Z44" s="55">
        <v>44986</v>
      </c>
      <c r="AA44" s="23"/>
      <c r="AB44" s="33"/>
      <c r="AC44" s="23"/>
      <c r="AD44" s="32"/>
      <c r="AE44" s="23"/>
      <c r="AF44" s="33"/>
      <c r="AG44" s="23"/>
      <c r="AH44" s="32"/>
      <c r="AI44" s="23"/>
      <c r="AJ44" s="33"/>
      <c r="AK44" s="23"/>
      <c r="AL44" s="32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ht="24" customHeight="1" x14ac:dyDescent="0.2">
      <c r="A45" s="51" t="s">
        <v>726</v>
      </c>
      <c r="B45" s="62" t="s">
        <v>39</v>
      </c>
      <c r="C45" s="62" t="s">
        <v>62</v>
      </c>
      <c r="D45" s="62" t="s">
        <v>34</v>
      </c>
      <c r="E45" s="62">
        <v>10006</v>
      </c>
      <c r="F45" s="58"/>
      <c r="G45" s="99" t="str">
        <f t="shared" si="2"/>
        <v>SSJ-PRO-P00-MT-10006-</v>
      </c>
      <c r="H45" s="64" t="s">
        <v>480</v>
      </c>
      <c r="I45" s="24" t="s">
        <v>27</v>
      </c>
      <c r="J45" s="21" t="s">
        <v>43</v>
      </c>
      <c r="K45" s="22">
        <v>44986</v>
      </c>
      <c r="L45" s="23"/>
      <c r="M45" s="33"/>
      <c r="N45" s="32"/>
      <c r="O45" s="23" t="s">
        <v>42</v>
      </c>
      <c r="P45" s="21" t="s">
        <v>254</v>
      </c>
      <c r="Q45" s="32">
        <v>45265</v>
      </c>
      <c r="R45" s="23"/>
      <c r="S45" s="23"/>
      <c r="T45" s="32"/>
      <c r="U45" s="23" t="s">
        <v>28</v>
      </c>
      <c r="V45" s="23" t="s">
        <v>45</v>
      </c>
      <c r="W45" s="32">
        <v>45537</v>
      </c>
      <c r="X45" s="54" t="s">
        <v>27</v>
      </c>
      <c r="Y45" s="54" t="s">
        <v>43</v>
      </c>
      <c r="Z45" s="55">
        <v>44986</v>
      </c>
      <c r="AA45" s="23"/>
      <c r="AB45" s="33"/>
      <c r="AC45" s="23"/>
      <c r="AD45" s="32"/>
      <c r="AE45" s="23"/>
      <c r="AF45" s="33"/>
      <c r="AG45" s="23"/>
      <c r="AH45" s="32"/>
      <c r="AI45" s="23"/>
      <c r="AJ45" s="33"/>
      <c r="AK45" s="23"/>
      <c r="AL45" s="32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ht="24" customHeight="1" x14ac:dyDescent="0.2">
      <c r="A46" s="51" t="s">
        <v>726</v>
      </c>
      <c r="B46" s="62" t="s">
        <v>39</v>
      </c>
      <c r="C46" s="62" t="s">
        <v>62</v>
      </c>
      <c r="D46" s="62" t="s">
        <v>34</v>
      </c>
      <c r="E46" s="62">
        <v>10007</v>
      </c>
      <c r="F46" s="58"/>
      <c r="G46" s="99" t="str">
        <f t="shared" si="2"/>
        <v>SSJ-PRO-P00-MT-10007-</v>
      </c>
      <c r="H46" s="64" t="s">
        <v>263</v>
      </c>
      <c r="I46" s="24" t="s">
        <v>27</v>
      </c>
      <c r="J46" s="21" t="s">
        <v>43</v>
      </c>
      <c r="K46" s="22">
        <v>44986</v>
      </c>
      <c r="L46" s="23"/>
      <c r="M46" s="33"/>
      <c r="N46" s="32"/>
      <c r="O46" s="23" t="s">
        <v>42</v>
      </c>
      <c r="P46" s="21" t="s">
        <v>254</v>
      </c>
      <c r="Q46" s="32">
        <v>45265</v>
      </c>
      <c r="R46" s="23"/>
      <c r="S46" s="23"/>
      <c r="T46" s="32"/>
      <c r="U46" s="23" t="s">
        <v>28</v>
      </c>
      <c r="V46" s="23" t="s">
        <v>45</v>
      </c>
      <c r="W46" s="32">
        <v>45537</v>
      </c>
      <c r="X46" s="54" t="s">
        <v>27</v>
      </c>
      <c r="Y46" s="54" t="s">
        <v>43</v>
      </c>
      <c r="Z46" s="55">
        <v>44986</v>
      </c>
      <c r="AA46" s="23"/>
      <c r="AB46" s="33"/>
      <c r="AC46" s="23"/>
      <c r="AD46" s="32"/>
      <c r="AE46" s="23"/>
      <c r="AF46" s="33"/>
      <c r="AG46" s="23"/>
      <c r="AH46" s="32"/>
      <c r="AI46" s="23"/>
      <c r="AJ46" s="33"/>
      <c r="AK46" s="23"/>
      <c r="AL46" s="32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ht="24" customHeight="1" x14ac:dyDescent="0.2">
      <c r="A47" s="51" t="s">
        <v>726</v>
      </c>
      <c r="B47" s="62" t="s">
        <v>39</v>
      </c>
      <c r="C47" s="62" t="s">
        <v>62</v>
      </c>
      <c r="D47" s="62" t="s">
        <v>34</v>
      </c>
      <c r="E47" s="62">
        <v>10008</v>
      </c>
      <c r="F47" s="58"/>
      <c r="G47" s="99" t="str">
        <f t="shared" si="2"/>
        <v>SSJ-PRO-P00-MT-10008-</v>
      </c>
      <c r="H47" s="64" t="s">
        <v>740</v>
      </c>
      <c r="I47" s="24" t="s">
        <v>27</v>
      </c>
      <c r="J47" s="21" t="s">
        <v>43</v>
      </c>
      <c r="K47" s="22">
        <v>44986</v>
      </c>
      <c r="L47" s="23"/>
      <c r="M47" s="33"/>
      <c r="N47" s="32"/>
      <c r="O47" s="23" t="s">
        <v>42</v>
      </c>
      <c r="P47" s="21" t="s">
        <v>254</v>
      </c>
      <c r="Q47" s="32">
        <v>45265</v>
      </c>
      <c r="R47" s="23"/>
      <c r="S47" s="23"/>
      <c r="T47" s="32"/>
      <c r="U47" s="23" t="s">
        <v>28</v>
      </c>
      <c r="V47" s="23" t="s">
        <v>45</v>
      </c>
      <c r="W47" s="32">
        <v>45537</v>
      </c>
      <c r="X47" s="54" t="s">
        <v>27</v>
      </c>
      <c r="Y47" s="54" t="s">
        <v>43</v>
      </c>
      <c r="Z47" s="55">
        <v>44986</v>
      </c>
      <c r="AA47" s="23"/>
      <c r="AB47" s="33"/>
      <c r="AC47" s="23"/>
      <c r="AD47" s="32"/>
      <c r="AE47" s="23"/>
      <c r="AF47" s="33"/>
      <c r="AG47" s="23"/>
      <c r="AH47" s="32"/>
      <c r="AI47" s="23"/>
      <c r="AJ47" s="33"/>
      <c r="AK47" s="23"/>
      <c r="AL47" s="32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ht="26.25" customHeight="1" x14ac:dyDescent="0.2">
      <c r="A48" s="51" t="s">
        <v>726</v>
      </c>
      <c r="B48" s="6"/>
      <c r="C48" s="6"/>
      <c r="D48" s="6"/>
      <c r="E48" s="6"/>
      <c r="F48" s="6"/>
      <c r="G48" s="98" t="str">
        <f t="shared" si="2"/>
        <v>SSJ-----</v>
      </c>
      <c r="H48" s="61" t="s">
        <v>268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</row>
    <row r="49" spans="1:58" ht="26.25" customHeight="1" x14ac:dyDescent="0.2">
      <c r="A49" s="51" t="s">
        <v>726</v>
      </c>
      <c r="B49" s="6"/>
      <c r="C49" s="6"/>
      <c r="D49" s="6"/>
      <c r="E49" s="6"/>
      <c r="F49" s="6"/>
      <c r="G49" s="98" t="str">
        <f t="shared" si="2"/>
        <v>SSJ-----</v>
      </c>
      <c r="H49" s="7" t="s">
        <v>270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</row>
    <row r="50" spans="1:58" ht="26.25" customHeight="1" x14ac:dyDescent="0.2">
      <c r="A50" s="51" t="s">
        <v>726</v>
      </c>
      <c r="B50" s="6"/>
      <c r="C50" s="6"/>
      <c r="D50" s="6"/>
      <c r="E50" s="6"/>
      <c r="F50" s="6"/>
      <c r="G50" s="98" t="str">
        <f t="shared" si="2"/>
        <v>SSJ-----</v>
      </c>
      <c r="H50" s="67" t="s">
        <v>271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</row>
    <row r="51" spans="1:58" ht="24.75" customHeight="1" x14ac:dyDescent="0.2">
      <c r="A51" s="51" t="s">
        <v>726</v>
      </c>
      <c r="B51" s="51" t="s">
        <v>272</v>
      </c>
      <c r="C51" s="51" t="s">
        <v>33</v>
      </c>
      <c r="D51" s="51" t="s">
        <v>55</v>
      </c>
      <c r="E51" s="58">
        <v>10000</v>
      </c>
      <c r="F51" s="58"/>
      <c r="G51" s="99" t="str">
        <f t="shared" si="2"/>
        <v>SSJ-PYA-E00-DI-10000-</v>
      </c>
      <c r="H51" s="56" t="s">
        <v>273</v>
      </c>
      <c r="I51" s="24" t="s">
        <v>27</v>
      </c>
      <c r="J51" s="21" t="s">
        <v>634</v>
      </c>
      <c r="K51" s="32">
        <v>45925</v>
      </c>
      <c r="L51" s="33"/>
      <c r="M51" s="32"/>
      <c r="N51" s="33"/>
      <c r="O51" s="24" t="s">
        <v>42</v>
      </c>
      <c r="P51" s="21" t="s">
        <v>635</v>
      </c>
      <c r="Q51" s="32">
        <v>45931</v>
      </c>
      <c r="R51" s="33"/>
      <c r="S51" s="32"/>
      <c r="T51" s="33"/>
      <c r="U51" s="23"/>
      <c r="V51" s="23"/>
      <c r="W51" s="32"/>
      <c r="X51" s="33"/>
      <c r="Y51" s="32"/>
      <c r="Z51" s="33"/>
      <c r="AA51" s="23"/>
      <c r="AB51" s="23"/>
      <c r="AC51" s="32"/>
      <c r="AD51" s="33"/>
      <c r="AE51" s="32"/>
      <c r="AF51" s="33"/>
      <c r="AG51" s="23"/>
      <c r="AH51" s="33"/>
      <c r="AI51" s="32"/>
      <c r="AJ51" s="33"/>
      <c r="AK51" s="32"/>
      <c r="AL51" s="3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ht="24.75" customHeight="1" x14ac:dyDescent="0.2">
      <c r="A52" s="51" t="s">
        <v>726</v>
      </c>
      <c r="B52" s="51" t="s">
        <v>275</v>
      </c>
      <c r="C52" s="51" t="s">
        <v>33</v>
      </c>
      <c r="D52" s="51" t="s">
        <v>55</v>
      </c>
      <c r="E52" s="58">
        <v>10000</v>
      </c>
      <c r="F52" s="58"/>
      <c r="G52" s="99" t="str">
        <f t="shared" si="2"/>
        <v>SSJ-RMT-E00-DI-10000-</v>
      </c>
      <c r="H52" s="56" t="s">
        <v>276</v>
      </c>
      <c r="I52" s="24" t="s">
        <v>27</v>
      </c>
      <c r="J52" s="21" t="s">
        <v>634</v>
      </c>
      <c r="K52" s="32">
        <v>45925</v>
      </c>
      <c r="L52" s="33"/>
      <c r="M52" s="32"/>
      <c r="N52" s="33"/>
      <c r="O52" s="23"/>
      <c r="P52" s="33"/>
      <c r="Q52" s="32"/>
      <c r="R52" s="33"/>
      <c r="S52" s="32"/>
      <c r="T52" s="33"/>
      <c r="U52" s="23"/>
      <c r="V52" s="23"/>
      <c r="W52" s="32"/>
      <c r="X52" s="33"/>
      <c r="Y52" s="32"/>
      <c r="Z52" s="33"/>
      <c r="AA52" s="23"/>
      <c r="AB52" s="23"/>
      <c r="AC52" s="32"/>
      <c r="AD52" s="33"/>
      <c r="AE52" s="32"/>
      <c r="AF52" s="33"/>
      <c r="AG52" s="23"/>
      <c r="AH52" s="33"/>
      <c r="AI52" s="32"/>
      <c r="AJ52" s="33"/>
      <c r="AK52" s="32"/>
      <c r="AL52" s="3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ht="24.75" customHeight="1" x14ac:dyDescent="0.2">
      <c r="A53" s="51" t="s">
        <v>726</v>
      </c>
      <c r="B53" s="51" t="s">
        <v>32</v>
      </c>
      <c r="C53" s="51" t="s">
        <v>33</v>
      </c>
      <c r="D53" s="51" t="s">
        <v>55</v>
      </c>
      <c r="E53" s="58">
        <v>10002</v>
      </c>
      <c r="F53" s="58"/>
      <c r="G53" s="98" t="str">
        <f t="shared" si="2"/>
        <v>SSJ-SAC-E00-DI-10002-</v>
      </c>
      <c r="H53" s="56" t="s">
        <v>278</v>
      </c>
      <c r="I53" s="24" t="s">
        <v>27</v>
      </c>
      <c r="J53" s="21" t="s">
        <v>636</v>
      </c>
      <c r="K53" s="32">
        <v>45365</v>
      </c>
      <c r="L53" s="33"/>
      <c r="M53" s="32"/>
      <c r="N53" s="33"/>
      <c r="O53" s="23" t="s">
        <v>42</v>
      </c>
      <c r="P53" s="21" t="s">
        <v>741</v>
      </c>
      <c r="Q53" s="32">
        <v>45646</v>
      </c>
      <c r="R53" s="33"/>
      <c r="S53" s="32"/>
      <c r="T53" s="33"/>
      <c r="U53" s="23" t="s">
        <v>28</v>
      </c>
      <c r="V53" s="21" t="s">
        <v>637</v>
      </c>
      <c r="W53" s="32">
        <v>45687</v>
      </c>
      <c r="X53" s="33"/>
      <c r="Y53" s="32"/>
      <c r="Z53" s="33"/>
      <c r="AA53" s="23"/>
      <c r="AB53" s="23"/>
      <c r="AC53" s="32"/>
      <c r="AD53" s="33"/>
      <c r="AE53" s="32"/>
      <c r="AF53" s="33"/>
      <c r="AG53" s="23"/>
      <c r="AH53" s="33"/>
      <c r="AI53" s="32"/>
      <c r="AJ53" s="33"/>
      <c r="AK53" s="32"/>
      <c r="AL53" s="3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ht="26.25" customHeight="1" x14ac:dyDescent="0.2">
      <c r="A54" s="51" t="s">
        <v>726</v>
      </c>
      <c r="B54" s="6"/>
      <c r="C54" s="6"/>
      <c r="D54" s="6"/>
      <c r="E54" s="6"/>
      <c r="F54" s="6"/>
      <c r="G54" s="98" t="str">
        <f t="shared" ref="G54:G58" si="3">IF(A54&lt;&gt;0,CONCATENATE(A54,"-",B54,"-",C54,"-",D54,"-",E54,"-",F54),"")</f>
        <v>SSJ-----</v>
      </c>
      <c r="H54" s="67" t="s">
        <v>280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</row>
    <row r="55" spans="1:58" ht="24.75" customHeight="1" x14ac:dyDescent="0.2">
      <c r="A55" s="51" t="s">
        <v>726</v>
      </c>
      <c r="B55" s="51" t="s">
        <v>32</v>
      </c>
      <c r="C55" s="51" t="s">
        <v>33</v>
      </c>
      <c r="D55" s="51" t="s">
        <v>55</v>
      </c>
      <c r="E55" s="58">
        <v>10003</v>
      </c>
      <c r="F55" s="58"/>
      <c r="G55" s="98" t="str">
        <f t="shared" si="3"/>
        <v>SSJ-SAC-E00-DI-10003-</v>
      </c>
      <c r="H55" s="56" t="s">
        <v>281</v>
      </c>
      <c r="I55" s="24" t="s">
        <v>27</v>
      </c>
      <c r="J55" s="23" t="s">
        <v>657</v>
      </c>
      <c r="K55" s="32">
        <v>45728</v>
      </c>
      <c r="L55" s="33"/>
      <c r="M55" s="32"/>
      <c r="N55" s="33"/>
      <c r="O55" s="23" t="s">
        <v>42</v>
      </c>
      <c r="P55" s="23" t="s">
        <v>742</v>
      </c>
      <c r="Q55" s="32">
        <v>45820</v>
      </c>
      <c r="R55" s="33"/>
      <c r="S55" s="32"/>
      <c r="T55" s="33"/>
      <c r="U55" s="23"/>
      <c r="V55" s="23"/>
      <c r="W55" s="32"/>
      <c r="X55" s="33"/>
      <c r="Y55" s="32"/>
      <c r="Z55" s="33"/>
      <c r="AA55" s="23"/>
      <c r="AB55" s="23"/>
      <c r="AC55" s="32"/>
      <c r="AD55" s="33"/>
      <c r="AE55" s="32"/>
      <c r="AF55" s="33"/>
      <c r="AG55" s="23"/>
      <c r="AH55" s="33"/>
      <c r="AI55" s="32"/>
      <c r="AJ55" s="33"/>
      <c r="AK55" s="32"/>
      <c r="AL55" s="3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ht="24.75" customHeight="1" x14ac:dyDescent="0.2">
      <c r="A56" s="51" t="s">
        <v>726</v>
      </c>
      <c r="B56" s="51" t="s">
        <v>282</v>
      </c>
      <c r="C56" s="51" t="s">
        <v>283</v>
      </c>
      <c r="D56" s="51" t="s">
        <v>55</v>
      </c>
      <c r="E56" s="58">
        <v>10000</v>
      </c>
      <c r="F56" s="58"/>
      <c r="G56" s="99" t="str">
        <f t="shared" si="3"/>
        <v>SSJ-T01-EPO-DI-10000-</v>
      </c>
      <c r="H56" s="56" t="s">
        <v>284</v>
      </c>
      <c r="I56" s="24" t="s">
        <v>27</v>
      </c>
      <c r="J56" s="23" t="s">
        <v>743</v>
      </c>
      <c r="K56" s="32">
        <v>45702</v>
      </c>
      <c r="L56" s="33"/>
      <c r="M56" s="32"/>
      <c r="N56" s="33"/>
      <c r="O56" s="24" t="s">
        <v>42</v>
      </c>
      <c r="P56" s="23" t="s">
        <v>744</v>
      </c>
      <c r="Q56" s="32">
        <v>45807</v>
      </c>
      <c r="R56" s="33"/>
      <c r="S56" s="32"/>
      <c r="T56" s="33"/>
      <c r="U56" s="23" t="s">
        <v>28</v>
      </c>
      <c r="V56" s="23" t="s">
        <v>745</v>
      </c>
      <c r="W56" s="32">
        <v>45842</v>
      </c>
      <c r="X56" s="33"/>
      <c r="Y56" s="32"/>
      <c r="Z56" s="33"/>
      <c r="AA56" s="23"/>
      <c r="AB56" s="23"/>
      <c r="AC56" s="32"/>
      <c r="AD56" s="33"/>
      <c r="AE56" s="32"/>
      <c r="AF56" s="33"/>
      <c r="AG56" s="23"/>
      <c r="AH56" s="33"/>
      <c r="AI56" s="32"/>
      <c r="AJ56" s="33"/>
      <c r="AK56" s="32"/>
      <c r="AL56" s="3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ht="24.75" customHeight="1" x14ac:dyDescent="0.2">
      <c r="A57" s="51" t="s">
        <v>726</v>
      </c>
      <c r="B57" s="51" t="s">
        <v>285</v>
      </c>
      <c r="C57" s="51" t="s">
        <v>283</v>
      </c>
      <c r="D57" s="51" t="s">
        <v>55</v>
      </c>
      <c r="E57" s="58">
        <v>10000</v>
      </c>
      <c r="F57" s="58"/>
      <c r="G57" s="99" t="str">
        <f t="shared" si="3"/>
        <v>SSJ-T02-EPO-DI-10000-</v>
      </c>
      <c r="H57" s="56" t="s">
        <v>286</v>
      </c>
      <c r="I57" s="24" t="s">
        <v>27</v>
      </c>
      <c r="J57" s="23" t="s">
        <v>746</v>
      </c>
      <c r="K57" s="32">
        <v>45672</v>
      </c>
      <c r="L57" s="33"/>
      <c r="M57" s="32"/>
      <c r="N57" s="33"/>
      <c r="O57" s="23" t="s">
        <v>42</v>
      </c>
      <c r="P57" s="23" t="s">
        <v>747</v>
      </c>
      <c r="Q57" s="32">
        <v>45853</v>
      </c>
      <c r="R57" s="33"/>
      <c r="S57" s="32"/>
      <c r="T57" s="33"/>
      <c r="U57" s="23"/>
      <c r="V57" s="23"/>
      <c r="W57" s="32"/>
      <c r="X57" s="33"/>
      <c r="Y57" s="32"/>
      <c r="Z57" s="33"/>
      <c r="AA57" s="23"/>
      <c r="AB57" s="23"/>
      <c r="AC57" s="32"/>
      <c r="AD57" s="33"/>
      <c r="AE57" s="32"/>
      <c r="AF57" s="33"/>
      <c r="AG57" s="23"/>
      <c r="AH57" s="33"/>
      <c r="AI57" s="32"/>
      <c r="AJ57" s="33"/>
      <c r="AK57" s="32"/>
      <c r="AL57" s="3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ht="24.75" customHeight="1" x14ac:dyDescent="0.2">
      <c r="A58" s="51" t="s">
        <v>726</v>
      </c>
      <c r="B58" s="51" t="s">
        <v>287</v>
      </c>
      <c r="C58" s="51" t="s">
        <v>283</v>
      </c>
      <c r="D58" s="51" t="s">
        <v>55</v>
      </c>
      <c r="E58" s="58">
        <v>10000</v>
      </c>
      <c r="F58" s="58"/>
      <c r="G58" s="99" t="str">
        <f t="shared" si="3"/>
        <v>SSJ-T03-EPO-DI-10000-</v>
      </c>
      <c r="H58" s="56" t="s">
        <v>288</v>
      </c>
      <c r="I58" s="24" t="s">
        <v>27</v>
      </c>
      <c r="J58" s="23" t="s">
        <v>748</v>
      </c>
      <c r="K58" s="32">
        <v>45645</v>
      </c>
      <c r="L58" s="33"/>
      <c r="M58" s="32"/>
      <c r="N58" s="33"/>
      <c r="O58" s="23" t="s">
        <v>42</v>
      </c>
      <c r="P58" s="23" t="s">
        <v>749</v>
      </c>
      <c r="Q58" s="32">
        <v>45820</v>
      </c>
      <c r="R58" s="33"/>
      <c r="S58" s="32"/>
      <c r="T58" s="33"/>
      <c r="U58" s="23"/>
      <c r="V58" s="23"/>
      <c r="W58" s="32"/>
      <c r="X58" s="33"/>
      <c r="Y58" s="32"/>
      <c r="Z58" s="33"/>
      <c r="AA58" s="23"/>
      <c r="AB58" s="23"/>
      <c r="AC58" s="32"/>
      <c r="AD58" s="33"/>
      <c r="AE58" s="32"/>
      <c r="AF58" s="33"/>
      <c r="AG58" s="23"/>
      <c r="AH58" s="33"/>
      <c r="AI58" s="32"/>
      <c r="AJ58" s="33"/>
      <c r="AK58" s="32"/>
      <c r="AL58" s="3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ht="24.75" customHeight="1" x14ac:dyDescent="0.2">
      <c r="A59" s="51" t="s">
        <v>726</v>
      </c>
      <c r="B59" s="51" t="s">
        <v>275</v>
      </c>
      <c r="C59" s="51" t="s">
        <v>283</v>
      </c>
      <c r="D59" s="51" t="s">
        <v>55</v>
      </c>
      <c r="E59" s="58">
        <v>10001</v>
      </c>
      <c r="F59" s="58"/>
      <c r="G59" s="99" t="str">
        <f>IF(A59&lt;&gt;0,CONCATENATE(A59,"-",B59,"-",C59,"-",D59,"-",E59,"-",F59),"")</f>
        <v>SSJ-RMT-EPO-DI-10001-</v>
      </c>
      <c r="H59" s="56" t="s">
        <v>299</v>
      </c>
      <c r="I59" s="24" t="s">
        <v>27</v>
      </c>
      <c r="J59" s="23" t="s">
        <v>750</v>
      </c>
      <c r="K59" s="32">
        <v>45709</v>
      </c>
      <c r="L59" s="33"/>
      <c r="M59" s="32"/>
      <c r="N59" s="33"/>
      <c r="O59" s="24" t="s">
        <v>42</v>
      </c>
      <c r="P59" s="23" t="s">
        <v>751</v>
      </c>
      <c r="Q59" s="32">
        <v>45877</v>
      </c>
      <c r="R59" s="33"/>
      <c r="S59" s="32"/>
      <c r="T59" s="33"/>
      <c r="U59" s="23"/>
      <c r="V59" s="23"/>
      <c r="W59" s="32"/>
      <c r="X59" s="33"/>
      <c r="Y59" s="32"/>
      <c r="Z59" s="33"/>
      <c r="AA59" s="23"/>
      <c r="AB59" s="23"/>
      <c r="AC59" s="32"/>
      <c r="AD59" s="33"/>
      <c r="AE59" s="32"/>
      <c r="AF59" s="33"/>
      <c r="AG59" s="23"/>
      <c r="AH59" s="33"/>
      <c r="AI59" s="32"/>
      <c r="AJ59" s="33"/>
      <c r="AK59" s="32"/>
      <c r="AL59" s="3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ht="26.25" customHeight="1" x14ac:dyDescent="0.2">
      <c r="A60" s="51" t="s">
        <v>726</v>
      </c>
      <c r="B60" s="6"/>
      <c r="C60" s="6"/>
      <c r="D60" s="6"/>
      <c r="E60" s="6"/>
      <c r="F60" s="6"/>
      <c r="G60" s="98" t="str">
        <f t="shared" ref="G60:G63" si="4">IF(A60&lt;&gt;0,CONCATENATE(A60,"-",B60,"-",C60,"-",D60,"-",E60,"-",F60),"")</f>
        <v>SSJ-----</v>
      </c>
      <c r="H60" s="67" t="s">
        <v>306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</row>
    <row r="61" spans="1:58" ht="24.75" customHeight="1" x14ac:dyDescent="0.2">
      <c r="A61" s="51" t="s">
        <v>726</v>
      </c>
      <c r="B61" s="51" t="s">
        <v>282</v>
      </c>
      <c r="C61" s="51" t="s">
        <v>307</v>
      </c>
      <c r="D61" s="51" t="s">
        <v>55</v>
      </c>
      <c r="E61" s="58">
        <v>10001</v>
      </c>
      <c r="F61" s="58"/>
      <c r="G61" s="99" t="str">
        <f t="shared" si="4"/>
        <v>SSJ-T01-EO0-DI-10001-</v>
      </c>
      <c r="H61" s="56" t="s">
        <v>308</v>
      </c>
      <c r="I61" s="24" t="s">
        <v>27</v>
      </c>
      <c r="J61" s="23" t="s">
        <v>743</v>
      </c>
      <c r="K61" s="32">
        <v>45702</v>
      </c>
      <c r="L61" s="33"/>
      <c r="M61" s="32"/>
      <c r="N61" s="33"/>
      <c r="O61" s="24" t="s">
        <v>42</v>
      </c>
      <c r="P61" s="23" t="s">
        <v>744</v>
      </c>
      <c r="Q61" s="32">
        <v>45807</v>
      </c>
      <c r="R61" s="33"/>
      <c r="S61" s="32"/>
      <c r="T61" s="33"/>
      <c r="U61" s="23" t="s">
        <v>28</v>
      </c>
      <c r="V61" s="23" t="s">
        <v>745</v>
      </c>
      <c r="W61" s="32">
        <v>45842</v>
      </c>
      <c r="X61" s="33"/>
      <c r="Y61" s="32"/>
      <c r="Z61" s="33"/>
      <c r="AA61" s="23"/>
      <c r="AB61" s="23"/>
      <c r="AC61" s="32"/>
      <c r="AD61" s="33"/>
      <c r="AE61" s="32"/>
      <c r="AF61" s="33"/>
      <c r="AG61" s="23"/>
      <c r="AH61" s="33"/>
      <c r="AI61" s="32"/>
      <c r="AJ61" s="33"/>
      <c r="AK61" s="32"/>
      <c r="AL61" s="3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ht="24.75" customHeight="1" x14ac:dyDescent="0.2">
      <c r="A62" s="51" t="s">
        <v>726</v>
      </c>
      <c r="B62" s="51" t="s">
        <v>285</v>
      </c>
      <c r="C62" s="51" t="s">
        <v>307</v>
      </c>
      <c r="D62" s="51" t="s">
        <v>55</v>
      </c>
      <c r="E62" s="58">
        <v>10001</v>
      </c>
      <c r="F62" s="58"/>
      <c r="G62" s="99" t="str">
        <f t="shared" si="4"/>
        <v>SSJ-T02-EO0-DI-10001-</v>
      </c>
      <c r="H62" s="56" t="s">
        <v>309</v>
      </c>
      <c r="I62" s="24" t="s">
        <v>27</v>
      </c>
      <c r="J62" s="23" t="s">
        <v>746</v>
      </c>
      <c r="K62" s="32">
        <v>45672</v>
      </c>
      <c r="L62" s="33"/>
      <c r="M62" s="32"/>
      <c r="N62" s="33"/>
      <c r="O62" s="23" t="s">
        <v>42</v>
      </c>
      <c r="P62" s="23" t="s">
        <v>747</v>
      </c>
      <c r="Q62" s="32">
        <v>45853</v>
      </c>
      <c r="R62" s="33"/>
      <c r="S62" s="32"/>
      <c r="T62" s="33"/>
      <c r="U62" s="23"/>
      <c r="V62" s="23"/>
      <c r="W62" s="32"/>
      <c r="X62" s="33"/>
      <c r="Y62" s="32"/>
      <c r="Z62" s="33"/>
      <c r="AA62" s="23"/>
      <c r="AB62" s="23"/>
      <c r="AC62" s="32"/>
      <c r="AD62" s="33"/>
      <c r="AE62" s="32"/>
      <c r="AF62" s="33"/>
      <c r="AG62" s="23"/>
      <c r="AH62" s="33"/>
      <c r="AI62" s="32"/>
      <c r="AJ62" s="33"/>
      <c r="AK62" s="32"/>
      <c r="AL62" s="3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ht="24.75" customHeight="1" x14ac:dyDescent="0.2">
      <c r="A63" s="51" t="s">
        <v>726</v>
      </c>
      <c r="B63" s="51" t="s">
        <v>287</v>
      </c>
      <c r="C63" s="51" t="s">
        <v>307</v>
      </c>
      <c r="D63" s="51" t="s">
        <v>55</v>
      </c>
      <c r="E63" s="58">
        <v>10001</v>
      </c>
      <c r="F63" s="58"/>
      <c r="G63" s="99" t="str">
        <f t="shared" si="4"/>
        <v>SSJ-T03-EO0-DI-10001-</v>
      </c>
      <c r="H63" s="56" t="s">
        <v>310</v>
      </c>
      <c r="I63" s="24" t="s">
        <v>27</v>
      </c>
      <c r="J63" s="23" t="s">
        <v>748</v>
      </c>
      <c r="K63" s="32">
        <v>45645</v>
      </c>
      <c r="L63" s="33"/>
      <c r="M63" s="32"/>
      <c r="N63" s="33"/>
      <c r="O63" s="23" t="s">
        <v>42</v>
      </c>
      <c r="P63" s="23" t="s">
        <v>749</v>
      </c>
      <c r="Q63" s="32">
        <v>45820</v>
      </c>
      <c r="R63" s="33"/>
      <c r="S63" s="32"/>
      <c r="T63" s="33"/>
      <c r="U63" s="23"/>
      <c r="V63" s="23"/>
      <c r="W63" s="32"/>
      <c r="X63" s="33"/>
      <c r="Y63" s="32"/>
      <c r="Z63" s="33"/>
      <c r="AA63" s="23"/>
      <c r="AB63" s="23"/>
      <c r="AC63" s="32"/>
      <c r="AD63" s="33"/>
      <c r="AE63" s="32"/>
      <c r="AF63" s="33"/>
      <c r="AG63" s="23"/>
      <c r="AH63" s="33"/>
      <c r="AI63" s="32"/>
      <c r="AJ63" s="33"/>
      <c r="AK63" s="32"/>
      <c r="AL63" s="3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ht="24.75" customHeight="1" x14ac:dyDescent="0.2">
      <c r="A64" s="51" t="s">
        <v>726</v>
      </c>
      <c r="B64" s="51" t="s">
        <v>275</v>
      </c>
      <c r="C64" s="51" t="s">
        <v>283</v>
      </c>
      <c r="D64" s="51" t="s">
        <v>55</v>
      </c>
      <c r="E64" s="58">
        <v>10002</v>
      </c>
      <c r="F64" s="58"/>
      <c r="G64" s="99" t="str">
        <f t="shared" ref="G64:G67" si="5">IF(A64&lt;&gt;0,CONCATENATE(A64,"-",B64,"-",C64,"-",D64,"-",E64,"-",F64),"")</f>
        <v>SSJ-RMT-EPO-DI-10002-</v>
      </c>
      <c r="H64" s="56" t="s">
        <v>314</v>
      </c>
      <c r="I64" s="24" t="s">
        <v>27</v>
      </c>
      <c r="J64" s="23" t="s">
        <v>750</v>
      </c>
      <c r="K64" s="32">
        <v>45709</v>
      </c>
      <c r="L64" s="33"/>
      <c r="M64" s="32"/>
      <c r="N64" s="33"/>
      <c r="O64" s="24" t="s">
        <v>42</v>
      </c>
      <c r="P64" s="23" t="s">
        <v>751</v>
      </c>
      <c r="Q64" s="32">
        <v>45877</v>
      </c>
      <c r="R64" s="33"/>
      <c r="S64" s="32"/>
      <c r="T64" s="33"/>
      <c r="U64" s="23"/>
      <c r="V64" s="23"/>
      <c r="W64" s="32"/>
      <c r="X64" s="33"/>
      <c r="Y64" s="32"/>
      <c r="Z64" s="33"/>
      <c r="AA64" s="23"/>
      <c r="AB64" s="23"/>
      <c r="AC64" s="32"/>
      <c r="AD64" s="33"/>
      <c r="AE64" s="32"/>
      <c r="AF64" s="33"/>
      <c r="AG64" s="23"/>
      <c r="AH64" s="33"/>
      <c r="AI64" s="32"/>
      <c r="AJ64" s="33"/>
      <c r="AK64" s="32"/>
      <c r="AL64" s="3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ht="24.75" customHeight="1" x14ac:dyDescent="0.2">
      <c r="A65" s="51" t="s">
        <v>726</v>
      </c>
      <c r="B65" s="51" t="s">
        <v>282</v>
      </c>
      <c r="C65" s="51" t="s">
        <v>315</v>
      </c>
      <c r="D65" s="51" t="s">
        <v>55</v>
      </c>
      <c r="E65" s="58">
        <v>10002</v>
      </c>
      <c r="F65" s="58"/>
      <c r="G65" s="99" t="str">
        <f t="shared" si="5"/>
        <v>SSJ-T01-EP0-DI-10002-</v>
      </c>
      <c r="H65" s="56" t="s">
        <v>316</v>
      </c>
      <c r="I65" s="24" t="s">
        <v>27</v>
      </c>
      <c r="J65" s="23" t="s">
        <v>743</v>
      </c>
      <c r="K65" s="32">
        <v>45702</v>
      </c>
      <c r="L65" s="33"/>
      <c r="M65" s="32"/>
      <c r="N65" s="33"/>
      <c r="O65" s="24" t="s">
        <v>42</v>
      </c>
      <c r="P65" s="23" t="s">
        <v>744</v>
      </c>
      <c r="Q65" s="32">
        <v>45807</v>
      </c>
      <c r="R65" s="33"/>
      <c r="S65" s="32"/>
      <c r="T65" s="33"/>
      <c r="U65" s="23" t="s">
        <v>28</v>
      </c>
      <c r="V65" s="23" t="s">
        <v>745</v>
      </c>
      <c r="W65" s="32">
        <v>45842</v>
      </c>
      <c r="X65" s="33"/>
      <c r="Y65" s="32"/>
      <c r="Z65" s="33"/>
      <c r="AA65" s="23" t="s">
        <v>44</v>
      </c>
      <c r="AB65" s="23" t="s">
        <v>752</v>
      </c>
      <c r="AC65" s="32">
        <v>45894</v>
      </c>
      <c r="AD65" s="33"/>
      <c r="AE65" s="32"/>
      <c r="AF65" s="33"/>
      <c r="AG65" s="23"/>
      <c r="AH65" s="33"/>
      <c r="AI65" s="32"/>
      <c r="AJ65" s="33"/>
      <c r="AK65" s="32"/>
      <c r="AL65" s="3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ht="24.75" customHeight="1" x14ac:dyDescent="0.2">
      <c r="A66" s="51" t="s">
        <v>726</v>
      </c>
      <c r="B66" s="51" t="s">
        <v>285</v>
      </c>
      <c r="C66" s="51" t="s">
        <v>315</v>
      </c>
      <c r="D66" s="51" t="s">
        <v>55</v>
      </c>
      <c r="E66" s="58">
        <v>10002</v>
      </c>
      <c r="F66" s="58"/>
      <c r="G66" s="99" t="str">
        <f t="shared" si="5"/>
        <v>SSJ-T02-EP0-DI-10002-</v>
      </c>
      <c r="H66" s="56" t="s">
        <v>318</v>
      </c>
      <c r="I66" s="24" t="s">
        <v>27</v>
      </c>
      <c r="J66" s="23" t="s">
        <v>746</v>
      </c>
      <c r="K66" s="32">
        <v>45672</v>
      </c>
      <c r="L66" s="33"/>
      <c r="M66" s="32"/>
      <c r="N66" s="33"/>
      <c r="O66" s="23" t="s">
        <v>42</v>
      </c>
      <c r="P66" s="23" t="s">
        <v>747</v>
      </c>
      <c r="Q66" s="32">
        <v>45853</v>
      </c>
      <c r="R66" s="33"/>
      <c r="S66" s="32"/>
      <c r="T66" s="33"/>
      <c r="U66" s="23" t="s">
        <v>28</v>
      </c>
      <c r="V66" s="23" t="s">
        <v>752</v>
      </c>
      <c r="W66" s="32">
        <v>45894</v>
      </c>
      <c r="X66" s="33"/>
      <c r="Y66" s="32"/>
      <c r="Z66" s="33"/>
      <c r="AA66" s="23"/>
      <c r="AB66" s="23"/>
      <c r="AC66" s="32"/>
      <c r="AD66" s="33"/>
      <c r="AE66" s="32"/>
      <c r="AF66" s="33"/>
      <c r="AG66" s="23"/>
      <c r="AH66" s="33"/>
      <c r="AI66" s="32"/>
      <c r="AJ66" s="33"/>
      <c r="AK66" s="32"/>
      <c r="AL66" s="3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ht="24.75" customHeight="1" x14ac:dyDescent="0.2">
      <c r="A67" s="51" t="s">
        <v>726</v>
      </c>
      <c r="B67" s="51" t="s">
        <v>287</v>
      </c>
      <c r="C67" s="51" t="s">
        <v>315</v>
      </c>
      <c r="D67" s="51" t="s">
        <v>55</v>
      </c>
      <c r="E67" s="58">
        <v>10002</v>
      </c>
      <c r="F67" s="58"/>
      <c r="G67" s="99" t="str">
        <f t="shared" si="5"/>
        <v>SSJ-T03-EP0-DI-10002-</v>
      </c>
      <c r="H67" s="56" t="s">
        <v>319</v>
      </c>
      <c r="I67" s="24" t="s">
        <v>27</v>
      </c>
      <c r="J67" s="23" t="s">
        <v>748</v>
      </c>
      <c r="K67" s="32">
        <v>45645</v>
      </c>
      <c r="L67" s="33"/>
      <c r="M67" s="32"/>
      <c r="N67" s="33"/>
      <c r="O67" s="23" t="s">
        <v>42</v>
      </c>
      <c r="P67" s="23" t="s">
        <v>749</v>
      </c>
      <c r="Q67" s="32">
        <v>45820</v>
      </c>
      <c r="R67" s="33"/>
      <c r="S67" s="32"/>
      <c r="T67" s="33"/>
      <c r="U67" s="23" t="s">
        <v>28</v>
      </c>
      <c r="V67" s="23" t="s">
        <v>752</v>
      </c>
      <c r="W67" s="32">
        <v>45894</v>
      </c>
      <c r="X67" s="33"/>
      <c r="Y67" s="32"/>
      <c r="Z67" s="33"/>
      <c r="AA67" s="23"/>
      <c r="AB67" s="23"/>
      <c r="AC67" s="32"/>
      <c r="AD67" s="33"/>
      <c r="AE67" s="32"/>
      <c r="AF67" s="33"/>
      <c r="AG67" s="23"/>
      <c r="AH67" s="33"/>
      <c r="AI67" s="32"/>
      <c r="AJ67" s="33"/>
      <c r="AK67" s="32"/>
      <c r="AL67" s="3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ht="12.75" customHeight="1" x14ac:dyDescent="0.2">
      <c r="A68" s="58" t="s">
        <v>726</v>
      </c>
      <c r="B68" s="58" t="s">
        <v>295</v>
      </c>
      <c r="C68" s="58" t="s">
        <v>315</v>
      </c>
      <c r="D68" s="58" t="s">
        <v>55</v>
      </c>
      <c r="E68" s="58">
        <v>10002</v>
      </c>
      <c r="F68" s="58"/>
      <c r="G68" s="100" t="str">
        <f t="shared" ref="G68:G71" si="6">IF(A68&lt;&gt;0,CONCATENATE(A68,"-",B68,"-",C68,"-",D68,"-",E68,"-",F68),"")</f>
        <v>SSJ-BA1-EP0-DI-10002-</v>
      </c>
      <c r="H68" s="56" t="s">
        <v>653</v>
      </c>
      <c r="I68" s="24" t="s">
        <v>27</v>
      </c>
      <c r="J68" s="23" t="s">
        <v>753</v>
      </c>
      <c r="K68" s="32">
        <v>45681</v>
      </c>
      <c r="L68" s="33"/>
      <c r="M68" s="32"/>
      <c r="N68" s="33"/>
      <c r="O68" s="23" t="s">
        <v>42</v>
      </c>
      <c r="P68" s="23" t="s">
        <v>754</v>
      </c>
      <c r="Q68" s="32">
        <v>45877</v>
      </c>
      <c r="R68" s="33"/>
      <c r="S68" s="32"/>
      <c r="T68" s="33"/>
      <c r="U68" s="23"/>
      <c r="V68" s="23"/>
      <c r="W68" s="32"/>
      <c r="X68" s="33"/>
      <c r="Y68" s="32"/>
      <c r="Z68" s="33"/>
      <c r="AA68" s="23"/>
      <c r="AB68" s="23"/>
      <c r="AC68" s="32"/>
      <c r="AD68" s="33"/>
      <c r="AE68" s="32"/>
      <c r="AF68" s="33"/>
      <c r="AG68" s="23"/>
      <c r="AH68" s="33"/>
      <c r="AI68" s="32"/>
      <c r="AJ68" s="33"/>
      <c r="AK68" s="32"/>
      <c r="AL68" s="3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ht="12.75" customHeight="1" x14ac:dyDescent="0.2">
      <c r="A69" s="58" t="s">
        <v>726</v>
      </c>
      <c r="B69" s="58" t="s">
        <v>297</v>
      </c>
      <c r="C69" s="58" t="s">
        <v>315</v>
      </c>
      <c r="D69" s="58" t="s">
        <v>55</v>
      </c>
      <c r="E69" s="58">
        <v>10002</v>
      </c>
      <c r="F69" s="58"/>
      <c r="G69" s="100" t="str">
        <f t="shared" si="6"/>
        <v>SSJ-BA2-EP0-DI-10002-</v>
      </c>
      <c r="H69" s="56" t="s">
        <v>656</v>
      </c>
      <c r="I69" s="24" t="s">
        <v>27</v>
      </c>
      <c r="J69" s="23" t="s">
        <v>753</v>
      </c>
      <c r="K69" s="32">
        <v>45681</v>
      </c>
      <c r="L69" s="33"/>
      <c r="M69" s="32"/>
      <c r="N69" s="33"/>
      <c r="O69" s="23" t="s">
        <v>42</v>
      </c>
      <c r="P69" s="23" t="s">
        <v>754</v>
      </c>
      <c r="Q69" s="32">
        <v>45877</v>
      </c>
      <c r="R69" s="33"/>
      <c r="S69" s="32"/>
      <c r="T69" s="33"/>
      <c r="U69" s="23"/>
      <c r="V69" s="23"/>
      <c r="W69" s="32"/>
      <c r="X69" s="33"/>
      <c r="Y69" s="32"/>
      <c r="Z69" s="33"/>
      <c r="AA69" s="23"/>
      <c r="AB69" s="23"/>
      <c r="AC69" s="32"/>
      <c r="AD69" s="33"/>
      <c r="AE69" s="32"/>
      <c r="AF69" s="33"/>
      <c r="AG69" s="23"/>
      <c r="AH69" s="33"/>
      <c r="AI69" s="32"/>
      <c r="AJ69" s="33"/>
      <c r="AK69" s="32"/>
      <c r="AL69" s="3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ht="12.75" customHeight="1" x14ac:dyDescent="0.2">
      <c r="A70" s="58" t="s">
        <v>726</v>
      </c>
      <c r="B70" s="51" t="s">
        <v>32</v>
      </c>
      <c r="C70" s="51" t="s">
        <v>33</v>
      </c>
      <c r="D70" s="51" t="s">
        <v>55</v>
      </c>
      <c r="E70" s="51">
        <v>10007</v>
      </c>
      <c r="F70" s="51"/>
      <c r="G70" s="99" t="str">
        <f t="shared" si="6"/>
        <v>SSJ-SAC-E00-DI-10007-</v>
      </c>
      <c r="H70" s="53" t="s">
        <v>323</v>
      </c>
      <c r="I70" s="24" t="s">
        <v>27</v>
      </c>
      <c r="J70" s="23" t="s">
        <v>657</v>
      </c>
      <c r="K70" s="32">
        <v>45728</v>
      </c>
      <c r="L70" s="33"/>
      <c r="M70" s="32"/>
      <c r="N70" s="33"/>
      <c r="O70" s="23" t="s">
        <v>42</v>
      </c>
      <c r="P70" s="23" t="s">
        <v>742</v>
      </c>
      <c r="Q70" s="32">
        <v>45820</v>
      </c>
      <c r="R70" s="33"/>
      <c r="S70" s="32"/>
      <c r="T70" s="33"/>
      <c r="U70" s="23"/>
      <c r="V70" s="23"/>
      <c r="W70" s="32"/>
      <c r="X70" s="33"/>
      <c r="Y70" s="32"/>
      <c r="Z70" s="33"/>
      <c r="AA70" s="23"/>
      <c r="AB70" s="23"/>
      <c r="AC70" s="32"/>
      <c r="AD70" s="33"/>
      <c r="AE70" s="32"/>
      <c r="AF70" s="33"/>
      <c r="AG70" s="23"/>
      <c r="AH70" s="33"/>
      <c r="AI70" s="32"/>
      <c r="AJ70" s="33"/>
      <c r="AK70" s="32"/>
      <c r="AL70" s="3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ht="12.75" customHeight="1" x14ac:dyDescent="0.2">
      <c r="A71" s="58" t="s">
        <v>726</v>
      </c>
      <c r="B71" s="51" t="s">
        <v>32</v>
      </c>
      <c r="C71" s="51" t="s">
        <v>33</v>
      </c>
      <c r="D71" s="51" t="s">
        <v>55</v>
      </c>
      <c r="E71" s="51">
        <v>10008</v>
      </c>
      <c r="F71" s="58"/>
      <c r="G71" s="99" t="str">
        <f t="shared" si="6"/>
        <v>SSJ-SAC-E00-DI-10008-</v>
      </c>
      <c r="H71" s="53" t="s">
        <v>324</v>
      </c>
      <c r="I71" s="24" t="s">
        <v>27</v>
      </c>
      <c r="J71" s="23" t="s">
        <v>657</v>
      </c>
      <c r="K71" s="32">
        <v>45728</v>
      </c>
      <c r="L71" s="33"/>
      <c r="M71" s="32"/>
      <c r="N71" s="33"/>
      <c r="O71" s="23" t="s">
        <v>42</v>
      </c>
      <c r="P71" s="23" t="s">
        <v>742</v>
      </c>
      <c r="Q71" s="32">
        <v>45820</v>
      </c>
      <c r="R71" s="33"/>
      <c r="S71" s="32"/>
      <c r="T71" s="33"/>
      <c r="U71" s="23"/>
      <c r="V71" s="23"/>
      <c r="W71" s="32"/>
      <c r="X71" s="33"/>
      <c r="Y71" s="32"/>
      <c r="Z71" s="33"/>
      <c r="AA71" s="23"/>
      <c r="AB71" s="23"/>
      <c r="AC71" s="32"/>
      <c r="AD71" s="33"/>
      <c r="AE71" s="32"/>
      <c r="AF71" s="33"/>
      <c r="AG71" s="23"/>
      <c r="AH71" s="33"/>
      <c r="AI71" s="32"/>
      <c r="AJ71" s="33"/>
      <c r="AK71" s="32"/>
      <c r="AL71" s="3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ht="26.25" customHeight="1" x14ac:dyDescent="0.2">
      <c r="A72" s="51" t="s">
        <v>726</v>
      </c>
      <c r="B72" s="6"/>
      <c r="C72" s="6"/>
      <c r="D72" s="6"/>
      <c r="E72" s="6"/>
      <c r="F72" s="6"/>
      <c r="G72" s="98" t="str">
        <f t="shared" ref="G72:G74" si="7">IF(A72&lt;&gt;0,CONCATENATE(A72,"-",B72,"-",C72,"-",D72,"-",E72,"-",F72),"")</f>
        <v>SSJ-----</v>
      </c>
      <c r="H72" s="67" t="s">
        <v>339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</row>
    <row r="73" spans="1:58" ht="24.75" customHeight="1" x14ac:dyDescent="0.2">
      <c r="A73" s="62" t="s">
        <v>726</v>
      </c>
      <c r="B73" s="62" t="s">
        <v>340</v>
      </c>
      <c r="C73" s="62" t="s">
        <v>176</v>
      </c>
      <c r="D73" s="62" t="s">
        <v>59</v>
      </c>
      <c r="E73" s="62">
        <v>10000</v>
      </c>
      <c r="F73" s="62"/>
      <c r="G73" s="107" t="str">
        <f t="shared" si="7"/>
        <v>SSJ-SAA-PO0-PA-10000-</v>
      </c>
      <c r="H73" s="56" t="s">
        <v>341</v>
      </c>
      <c r="I73" s="24" t="s">
        <v>27</v>
      </c>
      <c r="J73" s="23" t="s">
        <v>755</v>
      </c>
      <c r="K73" s="32">
        <v>45747</v>
      </c>
      <c r="L73" s="33"/>
      <c r="M73" s="32"/>
      <c r="N73" s="33"/>
      <c r="O73" s="24" t="s">
        <v>42</v>
      </c>
      <c r="P73" s="23" t="s">
        <v>756</v>
      </c>
      <c r="Q73" s="32">
        <v>45802</v>
      </c>
      <c r="R73" s="33"/>
      <c r="S73" s="32"/>
      <c r="T73" s="33"/>
      <c r="U73" s="23"/>
      <c r="V73" s="23"/>
      <c r="W73" s="32"/>
      <c r="X73" s="33"/>
      <c r="Y73" s="32"/>
      <c r="Z73" s="33"/>
      <c r="AA73" s="23"/>
      <c r="AB73" s="23"/>
      <c r="AC73" s="32"/>
      <c r="AD73" s="33"/>
      <c r="AE73" s="32"/>
      <c r="AF73" s="33"/>
      <c r="AG73" s="23"/>
      <c r="AH73" s="33"/>
      <c r="AI73" s="32"/>
      <c r="AJ73" s="33"/>
      <c r="AK73" s="32"/>
      <c r="AL73" s="3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ht="12.75" customHeight="1" x14ac:dyDescent="0.2">
      <c r="A74" s="62" t="s">
        <v>726</v>
      </c>
      <c r="B74" s="62" t="s">
        <v>344</v>
      </c>
      <c r="C74" s="62" t="s">
        <v>176</v>
      </c>
      <c r="D74" s="62" t="s">
        <v>59</v>
      </c>
      <c r="E74" s="62">
        <v>10000</v>
      </c>
      <c r="F74" s="62"/>
      <c r="G74" s="107" t="str">
        <f t="shared" si="7"/>
        <v>SSJ-SEÑ-PO0-PA-10000-</v>
      </c>
      <c r="H74" s="53" t="s">
        <v>345</v>
      </c>
      <c r="I74" s="60" t="s">
        <v>27</v>
      </c>
      <c r="J74" s="23" t="s">
        <v>757</v>
      </c>
      <c r="K74" s="32">
        <v>45755</v>
      </c>
      <c r="L74" s="33"/>
      <c r="M74" s="32"/>
      <c r="N74" s="33"/>
      <c r="O74" s="23"/>
      <c r="P74" s="33"/>
      <c r="Q74" s="32"/>
      <c r="R74" s="33"/>
      <c r="S74" s="32"/>
      <c r="T74" s="33"/>
      <c r="U74" s="23"/>
      <c r="V74" s="23"/>
      <c r="W74" s="32"/>
      <c r="X74" s="33"/>
      <c r="Y74" s="32"/>
      <c r="Z74" s="33"/>
      <c r="AA74" s="23"/>
      <c r="AB74" s="23"/>
      <c r="AC74" s="32"/>
      <c r="AD74" s="33"/>
      <c r="AE74" s="32"/>
      <c r="AF74" s="33"/>
      <c r="AG74" s="23"/>
      <c r="AH74" s="33"/>
      <c r="AI74" s="32"/>
      <c r="AJ74" s="33"/>
      <c r="AK74" s="32"/>
      <c r="AL74" s="3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</row>
    <row r="75" spans="1:58" ht="26.25" customHeight="1" x14ac:dyDescent="0.2">
      <c r="A75" s="51" t="s">
        <v>726</v>
      </c>
      <c r="B75" s="6"/>
      <c r="C75" s="6"/>
      <c r="D75" s="6"/>
      <c r="E75" s="6"/>
      <c r="F75" s="6"/>
      <c r="G75" s="98" t="str">
        <f t="shared" ref="G75:G77" si="8">IF(A75&lt;&gt;0,CONCATENATE(A75,"-",B75,"-",C75,"-",D75,"-",E75,"-",F75),"")</f>
        <v>SSJ-----</v>
      </c>
      <c r="H75" s="67" t="s">
        <v>346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</row>
    <row r="76" spans="1:58" ht="24.75" customHeight="1" x14ac:dyDescent="0.2">
      <c r="A76" s="51" t="s">
        <v>726</v>
      </c>
      <c r="B76" s="51" t="s">
        <v>32</v>
      </c>
      <c r="C76" s="51" t="s">
        <v>33</v>
      </c>
      <c r="D76" s="51" t="s">
        <v>55</v>
      </c>
      <c r="E76" s="58">
        <v>10004</v>
      </c>
      <c r="F76" s="58"/>
      <c r="G76" s="98" t="str">
        <f t="shared" si="8"/>
        <v>SSJ-SAC-E00-DI-10004-</v>
      </c>
      <c r="H76" s="56" t="s">
        <v>347</v>
      </c>
      <c r="I76" s="24" t="s">
        <v>27</v>
      </c>
      <c r="J76" s="21" t="s">
        <v>636</v>
      </c>
      <c r="K76" s="32">
        <v>45365</v>
      </c>
      <c r="L76" s="33"/>
      <c r="M76" s="32"/>
      <c r="N76" s="33"/>
      <c r="O76" s="23" t="s">
        <v>42</v>
      </c>
      <c r="P76" s="21" t="s">
        <v>741</v>
      </c>
      <c r="Q76" s="32">
        <v>45646</v>
      </c>
      <c r="R76" s="33"/>
      <c r="S76" s="32"/>
      <c r="T76" s="33"/>
      <c r="U76" s="23" t="s">
        <v>28</v>
      </c>
      <c r="V76" s="21" t="s">
        <v>637</v>
      </c>
      <c r="W76" s="32">
        <v>45687</v>
      </c>
      <c r="X76" s="33"/>
      <c r="Y76" s="32"/>
      <c r="Z76" s="33"/>
      <c r="AA76" s="23"/>
      <c r="AB76" s="23"/>
      <c r="AC76" s="32"/>
      <c r="AD76" s="33"/>
      <c r="AE76" s="32"/>
      <c r="AF76" s="33"/>
      <c r="AG76" s="23"/>
      <c r="AH76" s="33"/>
      <c r="AI76" s="32"/>
      <c r="AJ76" s="33"/>
      <c r="AK76" s="32"/>
      <c r="AL76" s="3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</row>
    <row r="77" spans="1:58" ht="24.75" customHeight="1" x14ac:dyDescent="0.2">
      <c r="A77" s="51" t="s">
        <v>726</v>
      </c>
      <c r="B77" s="51" t="s">
        <v>32</v>
      </c>
      <c r="C77" s="51" t="s">
        <v>535</v>
      </c>
      <c r="D77" s="51" t="s">
        <v>50</v>
      </c>
      <c r="E77" s="58">
        <v>10005</v>
      </c>
      <c r="F77" s="58"/>
      <c r="G77" s="98" t="str">
        <f t="shared" si="8"/>
        <v>SSJ-SAC-EC0-PL-10005-</v>
      </c>
      <c r="H77" s="56" t="s">
        <v>348</v>
      </c>
      <c r="I77" s="24" t="s">
        <v>27</v>
      </c>
      <c r="J77" s="21" t="s">
        <v>636</v>
      </c>
      <c r="K77" s="32">
        <v>45365</v>
      </c>
      <c r="L77" s="33"/>
      <c r="M77" s="32"/>
      <c r="N77" s="33"/>
      <c r="O77" s="23" t="s">
        <v>42</v>
      </c>
      <c r="P77" s="21" t="s">
        <v>741</v>
      </c>
      <c r="Q77" s="32">
        <v>45646</v>
      </c>
      <c r="R77" s="33"/>
      <c r="S77" s="32"/>
      <c r="T77" s="33"/>
      <c r="U77" s="23"/>
      <c r="V77" s="23"/>
      <c r="W77" s="32"/>
      <c r="X77" s="33"/>
      <c r="Y77" s="32"/>
      <c r="Z77" s="33"/>
      <c r="AA77" s="23"/>
      <c r="AB77" s="23"/>
      <c r="AC77" s="32"/>
      <c r="AD77" s="33"/>
      <c r="AE77" s="32"/>
      <c r="AF77" s="33"/>
      <c r="AG77" s="23"/>
      <c r="AH77" s="33"/>
      <c r="AI77" s="32"/>
      <c r="AJ77" s="33"/>
      <c r="AK77" s="32"/>
      <c r="AL77" s="3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 ht="26.25" customHeight="1" x14ac:dyDescent="0.2">
      <c r="A78" s="51" t="s">
        <v>726</v>
      </c>
      <c r="B78" s="6"/>
      <c r="C78" s="6"/>
      <c r="D78" s="6"/>
      <c r="E78" s="6"/>
      <c r="F78" s="6"/>
      <c r="G78" s="98" t="str">
        <f t="shared" ref="G78:G82" si="9">IF(A78&lt;&gt;0,CONCATENATE(A78,"-",B78,"-",C78,"-",D78,"-",E78,"-",F78),"")</f>
        <v>SSJ-----</v>
      </c>
      <c r="H78" s="67" t="s">
        <v>349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</row>
    <row r="79" spans="1:58" ht="26.25" customHeight="1" x14ac:dyDescent="0.2">
      <c r="A79" s="51" t="s">
        <v>726</v>
      </c>
      <c r="B79" s="6"/>
      <c r="C79" s="6"/>
      <c r="D79" s="6"/>
      <c r="E79" s="6"/>
      <c r="F79" s="6"/>
      <c r="G79" s="98" t="str">
        <f t="shared" si="9"/>
        <v>SSJ-----</v>
      </c>
      <c r="H79" s="67" t="s">
        <v>350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</row>
    <row r="80" spans="1:58" ht="24.75" customHeight="1" x14ac:dyDescent="0.2">
      <c r="A80" s="51" t="s">
        <v>726</v>
      </c>
      <c r="B80" s="51" t="s">
        <v>282</v>
      </c>
      <c r="C80" s="51" t="s">
        <v>307</v>
      </c>
      <c r="D80" s="51" t="s">
        <v>59</v>
      </c>
      <c r="E80" s="58">
        <v>10003</v>
      </c>
      <c r="F80" s="58"/>
      <c r="G80" s="99" t="str">
        <f t="shared" si="9"/>
        <v>SSJ-T01-EO0-PA-10003-</v>
      </c>
      <c r="H80" s="56" t="s">
        <v>351</v>
      </c>
      <c r="I80" s="24" t="s">
        <v>27</v>
      </c>
      <c r="J80" s="23" t="s">
        <v>758</v>
      </c>
      <c r="K80" s="32">
        <v>45784</v>
      </c>
      <c r="L80" s="33"/>
      <c r="M80" s="32"/>
      <c r="N80" s="33"/>
      <c r="O80" s="24" t="s">
        <v>42</v>
      </c>
      <c r="P80" s="23" t="s">
        <v>756</v>
      </c>
      <c r="Q80" s="32">
        <v>45802</v>
      </c>
      <c r="R80" s="33"/>
      <c r="S80" s="32"/>
      <c r="T80" s="33"/>
      <c r="U80" s="23"/>
      <c r="V80" s="23"/>
      <c r="W80" s="32"/>
      <c r="X80" s="33"/>
      <c r="Y80" s="32"/>
      <c r="Z80" s="33"/>
      <c r="AA80" s="23"/>
      <c r="AB80" s="23"/>
      <c r="AC80" s="32"/>
      <c r="AD80" s="33"/>
      <c r="AE80" s="32"/>
      <c r="AF80" s="33"/>
      <c r="AG80" s="23"/>
      <c r="AH80" s="33"/>
      <c r="AI80" s="32"/>
      <c r="AJ80" s="33"/>
      <c r="AK80" s="32"/>
      <c r="AL80" s="3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ht="24.75" customHeight="1" x14ac:dyDescent="0.2">
      <c r="A81" s="51" t="s">
        <v>726</v>
      </c>
      <c r="B81" s="51" t="s">
        <v>285</v>
      </c>
      <c r="C81" s="51" t="s">
        <v>307</v>
      </c>
      <c r="D81" s="51" t="s">
        <v>59</v>
      </c>
      <c r="E81" s="58">
        <v>10003</v>
      </c>
      <c r="F81" s="58"/>
      <c r="G81" s="99" t="str">
        <f t="shared" si="9"/>
        <v>SSJ-T02-EO0-PA-10003-</v>
      </c>
      <c r="H81" s="56" t="s">
        <v>352</v>
      </c>
      <c r="I81" s="24" t="s">
        <v>27</v>
      </c>
      <c r="J81" s="23" t="s">
        <v>759</v>
      </c>
      <c r="K81" s="32">
        <v>45818</v>
      </c>
      <c r="L81" s="33"/>
      <c r="M81" s="32"/>
      <c r="N81" s="33"/>
      <c r="O81" s="23" t="s">
        <v>42</v>
      </c>
      <c r="P81" s="23" t="s">
        <v>760</v>
      </c>
      <c r="Q81" s="32">
        <v>45912</v>
      </c>
      <c r="R81" s="33"/>
      <c r="S81" s="32"/>
      <c r="T81" s="33"/>
      <c r="U81" s="23"/>
      <c r="V81" s="23"/>
      <c r="W81" s="32"/>
      <c r="X81" s="33"/>
      <c r="Y81" s="32"/>
      <c r="Z81" s="33"/>
      <c r="AA81" s="23"/>
      <c r="AB81" s="23"/>
      <c r="AC81" s="32"/>
      <c r="AD81" s="33"/>
      <c r="AE81" s="32"/>
      <c r="AF81" s="33"/>
      <c r="AG81" s="23"/>
      <c r="AH81" s="33"/>
      <c r="AI81" s="32"/>
      <c r="AJ81" s="33"/>
      <c r="AK81" s="32"/>
      <c r="AL81" s="3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</row>
    <row r="82" spans="1:58" ht="24.75" customHeight="1" x14ac:dyDescent="0.2">
      <c r="A82" s="51" t="s">
        <v>726</v>
      </c>
      <c r="B82" s="51" t="s">
        <v>287</v>
      </c>
      <c r="C82" s="51" t="s">
        <v>307</v>
      </c>
      <c r="D82" s="51" t="s">
        <v>59</v>
      </c>
      <c r="E82" s="58">
        <v>10003</v>
      </c>
      <c r="F82" s="58"/>
      <c r="G82" s="99" t="str">
        <f t="shared" si="9"/>
        <v>SSJ-T03-EO0-PA-10003-</v>
      </c>
      <c r="H82" s="56" t="s">
        <v>353</v>
      </c>
      <c r="I82" s="24" t="s">
        <v>27</v>
      </c>
      <c r="J82" s="23" t="s">
        <v>761</v>
      </c>
      <c r="K82" s="32">
        <v>45769</v>
      </c>
      <c r="L82" s="33"/>
      <c r="M82" s="32"/>
      <c r="N82" s="33"/>
      <c r="O82" s="23"/>
      <c r="P82" s="33"/>
      <c r="Q82" s="32"/>
      <c r="R82" s="33"/>
      <c r="S82" s="32"/>
      <c r="T82" s="33"/>
      <c r="U82" s="23"/>
      <c r="V82" s="23"/>
      <c r="W82" s="32"/>
      <c r="X82" s="33"/>
      <c r="Y82" s="32"/>
      <c r="Z82" s="33"/>
      <c r="AA82" s="23"/>
      <c r="AB82" s="23"/>
      <c r="AC82" s="32"/>
      <c r="AD82" s="33"/>
      <c r="AE82" s="32"/>
      <c r="AF82" s="33"/>
      <c r="AG82" s="23"/>
      <c r="AH82" s="33"/>
      <c r="AI82" s="32"/>
      <c r="AJ82" s="33"/>
      <c r="AK82" s="32"/>
      <c r="AL82" s="3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</row>
    <row r="83" spans="1:58" ht="24.75" customHeight="1" x14ac:dyDescent="0.2">
      <c r="A83" s="51" t="s">
        <v>726</v>
      </c>
      <c r="B83" s="51" t="s">
        <v>282</v>
      </c>
      <c r="C83" s="51" t="s">
        <v>307</v>
      </c>
      <c r="D83" s="51" t="s">
        <v>59</v>
      </c>
      <c r="E83" s="58">
        <v>10004</v>
      </c>
      <c r="F83" s="58"/>
      <c r="G83" s="99" t="str">
        <f t="shared" ref="G83:G85" si="10">IF(A83&lt;&gt;0,CONCATENATE(A83,"-",B83,"-",C83,"-",D83,"-",E83,"-",F83),"")</f>
        <v>SSJ-T01-EO0-PA-10004-</v>
      </c>
      <c r="H83" s="56" t="s">
        <v>356</v>
      </c>
      <c r="I83" s="24" t="s">
        <v>27</v>
      </c>
      <c r="J83" s="23" t="s">
        <v>758</v>
      </c>
      <c r="K83" s="32">
        <v>45784</v>
      </c>
      <c r="L83" s="33"/>
      <c r="M83" s="32"/>
      <c r="N83" s="33"/>
      <c r="O83" s="24" t="s">
        <v>42</v>
      </c>
      <c r="P83" s="23" t="s">
        <v>762</v>
      </c>
      <c r="Q83" s="32">
        <v>45820</v>
      </c>
      <c r="R83" s="33"/>
      <c r="S83" s="32"/>
      <c r="T83" s="33"/>
      <c r="U83" s="23"/>
      <c r="V83" s="23"/>
      <c r="W83" s="32"/>
      <c r="X83" s="33"/>
      <c r="Y83" s="32"/>
      <c r="Z83" s="33"/>
      <c r="AA83" s="23"/>
      <c r="AB83" s="23"/>
      <c r="AC83" s="32"/>
      <c r="AD83" s="33"/>
      <c r="AE83" s="32"/>
      <c r="AF83" s="33"/>
      <c r="AG83" s="23"/>
      <c r="AH83" s="33"/>
      <c r="AI83" s="32"/>
      <c r="AJ83" s="33"/>
      <c r="AK83" s="32"/>
      <c r="AL83" s="3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</row>
    <row r="84" spans="1:58" ht="24.75" customHeight="1" x14ac:dyDescent="0.2">
      <c r="A84" s="51" t="s">
        <v>726</v>
      </c>
      <c r="B84" s="51" t="s">
        <v>285</v>
      </c>
      <c r="C84" s="51" t="s">
        <v>307</v>
      </c>
      <c r="D84" s="51" t="s">
        <v>59</v>
      </c>
      <c r="E84" s="58">
        <v>10004</v>
      </c>
      <c r="F84" s="58"/>
      <c r="G84" s="99" t="str">
        <f t="shared" si="10"/>
        <v>SSJ-T02-EO0-PA-10004-</v>
      </c>
      <c r="H84" s="56" t="s">
        <v>357</v>
      </c>
      <c r="I84" s="24" t="s">
        <v>27</v>
      </c>
      <c r="J84" s="23" t="s">
        <v>759</v>
      </c>
      <c r="K84" s="32">
        <v>45818</v>
      </c>
      <c r="L84" s="33"/>
      <c r="M84" s="32"/>
      <c r="N84" s="33"/>
      <c r="O84" s="23" t="s">
        <v>42</v>
      </c>
      <c r="P84" s="23" t="s">
        <v>760</v>
      </c>
      <c r="Q84" s="32">
        <v>45912</v>
      </c>
      <c r="R84" s="33"/>
      <c r="S84" s="32"/>
      <c r="T84" s="33"/>
      <c r="U84" s="23"/>
      <c r="V84" s="23"/>
      <c r="W84" s="32"/>
      <c r="X84" s="33"/>
      <c r="Y84" s="32"/>
      <c r="Z84" s="33"/>
      <c r="AA84" s="23"/>
      <c r="AB84" s="23"/>
      <c r="AC84" s="32"/>
      <c r="AD84" s="33"/>
      <c r="AE84" s="32"/>
      <c r="AF84" s="33"/>
      <c r="AG84" s="23"/>
      <c r="AH84" s="33"/>
      <c r="AI84" s="32"/>
      <c r="AJ84" s="33"/>
      <c r="AK84" s="32"/>
      <c r="AL84" s="3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</row>
    <row r="85" spans="1:58" ht="24.75" customHeight="1" x14ac:dyDescent="0.2">
      <c r="A85" s="51" t="s">
        <v>726</v>
      </c>
      <c r="B85" s="51" t="s">
        <v>287</v>
      </c>
      <c r="C85" s="51" t="s">
        <v>307</v>
      </c>
      <c r="D85" s="51" t="s">
        <v>59</v>
      </c>
      <c r="E85" s="58">
        <v>10004</v>
      </c>
      <c r="F85" s="58"/>
      <c r="G85" s="99" t="str">
        <f t="shared" si="10"/>
        <v>SSJ-T03-EO0-PA-10004-</v>
      </c>
      <c r="H85" s="56" t="s">
        <v>358</v>
      </c>
      <c r="I85" s="24" t="s">
        <v>27</v>
      </c>
      <c r="J85" s="23" t="s">
        <v>761</v>
      </c>
      <c r="K85" s="32">
        <v>45769</v>
      </c>
      <c r="L85" s="33"/>
      <c r="M85" s="32"/>
      <c r="N85" s="33"/>
      <c r="O85" s="23"/>
      <c r="P85" s="33"/>
      <c r="Q85" s="32"/>
      <c r="R85" s="33"/>
      <c r="S85" s="32"/>
      <c r="T85" s="33"/>
      <c r="U85" s="23"/>
      <c r="V85" s="23"/>
      <c r="W85" s="32"/>
      <c r="X85" s="33"/>
      <c r="Y85" s="32"/>
      <c r="Z85" s="33"/>
      <c r="AA85" s="23"/>
      <c r="AB85" s="23"/>
      <c r="AC85" s="32"/>
      <c r="AD85" s="33"/>
      <c r="AE85" s="32"/>
      <c r="AF85" s="33"/>
      <c r="AG85" s="23"/>
      <c r="AH85" s="33"/>
      <c r="AI85" s="32"/>
      <c r="AJ85" s="33"/>
      <c r="AK85" s="32"/>
      <c r="AL85" s="3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</row>
    <row r="86" spans="1:58" ht="24.75" customHeight="1" x14ac:dyDescent="0.2">
      <c r="A86" s="51" t="s">
        <v>726</v>
      </c>
      <c r="B86" s="51" t="s">
        <v>361</v>
      </c>
      <c r="C86" s="51" t="s">
        <v>307</v>
      </c>
      <c r="D86" s="51" t="s">
        <v>59</v>
      </c>
      <c r="E86" s="58">
        <v>10000</v>
      </c>
      <c r="F86" s="58"/>
      <c r="G86" s="99" t="str">
        <f t="shared" ref="G86:G87" si="11">IF(A86&lt;&gt;0,CONCATENATE(A86,"-",B86,"-",C86,"-",D86,"-",E86,"-",F86),"")</f>
        <v>SSJ-TRF-EO0-PA-10000-</v>
      </c>
      <c r="H86" s="56" t="s">
        <v>549</v>
      </c>
      <c r="I86" s="24" t="s">
        <v>27</v>
      </c>
      <c r="J86" s="23" t="s">
        <v>758</v>
      </c>
      <c r="K86" s="32">
        <v>45784</v>
      </c>
      <c r="L86" s="33"/>
      <c r="M86" s="32"/>
      <c r="N86" s="33"/>
      <c r="O86" s="24" t="s">
        <v>42</v>
      </c>
      <c r="P86" s="23" t="s">
        <v>756</v>
      </c>
      <c r="Q86" s="32">
        <v>45802</v>
      </c>
      <c r="R86" s="33"/>
      <c r="S86" s="32"/>
      <c r="T86" s="33"/>
      <c r="U86" s="23"/>
      <c r="V86" s="23"/>
      <c r="W86" s="32"/>
      <c r="X86" s="33"/>
      <c r="Y86" s="32"/>
      <c r="Z86" s="33"/>
      <c r="AA86" s="23"/>
      <c r="AB86" s="23"/>
      <c r="AC86" s="32"/>
      <c r="AD86" s="33"/>
      <c r="AE86" s="32"/>
      <c r="AF86" s="33"/>
      <c r="AG86" s="23"/>
      <c r="AH86" s="33"/>
      <c r="AI86" s="32"/>
      <c r="AJ86" s="33"/>
      <c r="AK86" s="32"/>
      <c r="AL86" s="3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</row>
    <row r="87" spans="1:58" ht="24.75" customHeight="1" x14ac:dyDescent="0.2">
      <c r="A87" s="51" t="s">
        <v>726</v>
      </c>
      <c r="B87" s="51" t="s">
        <v>361</v>
      </c>
      <c r="C87" s="51" t="s">
        <v>307</v>
      </c>
      <c r="D87" s="51" t="s">
        <v>59</v>
      </c>
      <c r="E87" s="58">
        <v>10001</v>
      </c>
      <c r="F87" s="58"/>
      <c r="G87" s="99" t="str">
        <f t="shared" si="11"/>
        <v>SSJ-TRF-EO0-PA-10001-</v>
      </c>
      <c r="H87" s="56" t="s">
        <v>551</v>
      </c>
      <c r="I87" s="24" t="s">
        <v>27</v>
      </c>
      <c r="J87" s="23" t="s">
        <v>758</v>
      </c>
      <c r="K87" s="32">
        <v>45784</v>
      </c>
      <c r="L87" s="33"/>
      <c r="M87" s="32"/>
      <c r="N87" s="33"/>
      <c r="O87" s="24" t="s">
        <v>42</v>
      </c>
      <c r="P87" s="23" t="s">
        <v>756</v>
      </c>
      <c r="Q87" s="32">
        <v>45802</v>
      </c>
      <c r="R87" s="33"/>
      <c r="S87" s="32"/>
      <c r="T87" s="33"/>
      <c r="U87" s="23"/>
      <c r="V87" s="23"/>
      <c r="W87" s="32"/>
      <c r="X87" s="33"/>
      <c r="Y87" s="32"/>
      <c r="Z87" s="33"/>
      <c r="AA87" s="23"/>
      <c r="AB87" s="23"/>
      <c r="AC87" s="32"/>
      <c r="AD87" s="33"/>
      <c r="AE87" s="32"/>
      <c r="AF87" s="33"/>
      <c r="AG87" s="23"/>
      <c r="AH87" s="33"/>
      <c r="AI87" s="32"/>
      <c r="AJ87" s="33"/>
      <c r="AK87" s="32"/>
      <c r="AL87" s="3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</row>
    <row r="88" spans="1:58" ht="24.75" customHeight="1" x14ac:dyDescent="0.2">
      <c r="A88" s="51" t="s">
        <v>726</v>
      </c>
      <c r="B88" s="51" t="s">
        <v>32</v>
      </c>
      <c r="C88" s="51" t="s">
        <v>307</v>
      </c>
      <c r="D88" s="51" t="s">
        <v>59</v>
      </c>
      <c r="E88" s="58">
        <v>10006</v>
      </c>
      <c r="F88" s="58"/>
      <c r="G88" s="98" t="str">
        <f t="shared" ref="G88:G91" si="12">IF(A88&lt;&gt;0,CONCATENATE(A88,"-",B88,"-",C88,"-",D88,"-",E88,"-",F88),"")</f>
        <v>SSJ-SAC-EO0-PA-10006-</v>
      </c>
      <c r="H88" s="56" t="s">
        <v>366</v>
      </c>
      <c r="I88" s="24" t="s">
        <v>27</v>
      </c>
      <c r="J88" s="21" t="s">
        <v>763</v>
      </c>
      <c r="K88" s="32">
        <v>45754</v>
      </c>
      <c r="L88" s="33"/>
      <c r="M88" s="32"/>
      <c r="N88" s="33"/>
      <c r="O88" s="23"/>
      <c r="P88" s="33"/>
      <c r="Q88" s="32"/>
      <c r="R88" s="33"/>
      <c r="S88" s="32"/>
      <c r="T88" s="33"/>
      <c r="U88" s="23"/>
      <c r="V88" s="23"/>
      <c r="W88" s="32"/>
      <c r="X88" s="33"/>
      <c r="Y88" s="32"/>
      <c r="Z88" s="33"/>
      <c r="AA88" s="23"/>
      <c r="AB88" s="23"/>
      <c r="AC88" s="32"/>
      <c r="AD88" s="33"/>
      <c r="AE88" s="32"/>
      <c r="AF88" s="33"/>
      <c r="AG88" s="23"/>
      <c r="AH88" s="33"/>
      <c r="AI88" s="32"/>
      <c r="AJ88" s="33"/>
      <c r="AK88" s="32"/>
      <c r="AL88" s="3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</row>
    <row r="89" spans="1:58" ht="24.75" customHeight="1" x14ac:dyDescent="0.2">
      <c r="A89" s="51" t="s">
        <v>726</v>
      </c>
      <c r="B89" s="51" t="s">
        <v>32</v>
      </c>
      <c r="C89" s="51" t="s">
        <v>307</v>
      </c>
      <c r="D89" s="51" t="s">
        <v>59</v>
      </c>
      <c r="E89" s="58">
        <v>10007</v>
      </c>
      <c r="F89" s="58"/>
      <c r="G89" s="98" t="str">
        <f t="shared" si="12"/>
        <v>SSJ-SAC-EO0-PA-10007-</v>
      </c>
      <c r="H89" s="56" t="s">
        <v>367</v>
      </c>
      <c r="I89" s="24" t="s">
        <v>27</v>
      </c>
      <c r="J89" s="21" t="s">
        <v>763</v>
      </c>
      <c r="K89" s="32">
        <v>45754</v>
      </c>
      <c r="L89" s="33"/>
      <c r="M89" s="32"/>
      <c r="N89" s="33"/>
      <c r="O89" s="23"/>
      <c r="P89" s="33"/>
      <c r="Q89" s="32"/>
      <c r="R89" s="33"/>
      <c r="S89" s="32"/>
      <c r="T89" s="33"/>
      <c r="U89" s="23"/>
      <c r="V89" s="23"/>
      <c r="W89" s="32"/>
      <c r="X89" s="33"/>
      <c r="Y89" s="32"/>
      <c r="Z89" s="33"/>
      <c r="AA89" s="23"/>
      <c r="AB89" s="23"/>
      <c r="AC89" s="32"/>
      <c r="AD89" s="33"/>
      <c r="AE89" s="32"/>
      <c r="AF89" s="33"/>
      <c r="AG89" s="23"/>
      <c r="AH89" s="33"/>
      <c r="AI89" s="32"/>
      <c r="AJ89" s="33"/>
      <c r="AK89" s="32"/>
      <c r="AL89" s="3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</row>
    <row r="90" spans="1:58" ht="24.75" customHeight="1" x14ac:dyDescent="0.2">
      <c r="A90" s="51" t="s">
        <v>726</v>
      </c>
      <c r="B90" s="51" t="s">
        <v>275</v>
      </c>
      <c r="C90" s="51" t="s">
        <v>283</v>
      </c>
      <c r="D90" s="51" t="s">
        <v>59</v>
      </c>
      <c r="E90" s="58">
        <v>10003</v>
      </c>
      <c r="F90" s="58"/>
      <c r="G90" s="99" t="str">
        <f t="shared" si="12"/>
        <v>SSJ-RMT-EPO-PA-10003-</v>
      </c>
      <c r="H90" s="56" t="s">
        <v>368</v>
      </c>
      <c r="I90" s="24" t="s">
        <v>27</v>
      </c>
      <c r="J90" s="23" t="s">
        <v>764</v>
      </c>
      <c r="K90" s="32">
        <v>45852</v>
      </c>
      <c r="L90" s="33"/>
      <c r="M90" s="32"/>
      <c r="N90" s="33"/>
      <c r="O90" s="23" t="s">
        <v>42</v>
      </c>
      <c r="P90" s="23" t="s">
        <v>765</v>
      </c>
      <c r="Q90" s="32">
        <v>45910</v>
      </c>
      <c r="R90" s="33"/>
      <c r="S90" s="32"/>
      <c r="T90" s="33"/>
      <c r="U90" s="23"/>
      <c r="V90" s="23"/>
      <c r="W90" s="32"/>
      <c r="X90" s="33"/>
      <c r="Y90" s="32"/>
      <c r="Z90" s="33"/>
      <c r="AA90" s="23"/>
      <c r="AB90" s="23"/>
      <c r="AC90" s="32"/>
      <c r="AD90" s="33"/>
      <c r="AE90" s="32"/>
      <c r="AF90" s="33"/>
      <c r="AG90" s="23"/>
      <c r="AH90" s="33"/>
      <c r="AI90" s="32"/>
      <c r="AJ90" s="33"/>
      <c r="AK90" s="32"/>
      <c r="AL90" s="3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</row>
    <row r="91" spans="1:58" ht="24.75" customHeight="1" x14ac:dyDescent="0.2">
      <c r="A91" s="51" t="s">
        <v>726</v>
      </c>
      <c r="B91" s="51" t="s">
        <v>275</v>
      </c>
      <c r="C91" s="51" t="s">
        <v>283</v>
      </c>
      <c r="D91" s="51" t="s">
        <v>59</v>
      </c>
      <c r="E91" s="58">
        <v>10004</v>
      </c>
      <c r="F91" s="58"/>
      <c r="G91" s="99" t="str">
        <f t="shared" si="12"/>
        <v>SSJ-RMT-EPO-PA-10004-</v>
      </c>
      <c r="H91" s="56" t="s">
        <v>369</v>
      </c>
      <c r="I91" s="24" t="s">
        <v>27</v>
      </c>
      <c r="J91" s="23" t="s">
        <v>764</v>
      </c>
      <c r="K91" s="32">
        <v>45852</v>
      </c>
      <c r="L91" s="33"/>
      <c r="M91" s="32"/>
      <c r="N91" s="33"/>
      <c r="O91" s="23" t="s">
        <v>42</v>
      </c>
      <c r="P91" s="23" t="s">
        <v>765</v>
      </c>
      <c r="Q91" s="32">
        <v>45910</v>
      </c>
      <c r="R91" s="33"/>
      <c r="S91" s="32"/>
      <c r="T91" s="33"/>
      <c r="U91" s="23"/>
      <c r="V91" s="23"/>
      <c r="W91" s="32"/>
      <c r="X91" s="33"/>
      <c r="Y91" s="32"/>
      <c r="Z91" s="33"/>
      <c r="AA91" s="23"/>
      <c r="AB91" s="23"/>
      <c r="AC91" s="32"/>
      <c r="AD91" s="33"/>
      <c r="AE91" s="32"/>
      <c r="AF91" s="33"/>
      <c r="AG91" s="23"/>
      <c r="AH91" s="33"/>
      <c r="AI91" s="32"/>
      <c r="AJ91" s="33"/>
      <c r="AK91" s="32"/>
      <c r="AL91" s="3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</row>
    <row r="92" spans="1:58" ht="24.75" customHeight="1" x14ac:dyDescent="0.2">
      <c r="A92" s="51" t="s">
        <v>726</v>
      </c>
      <c r="B92" s="51" t="s">
        <v>196</v>
      </c>
      <c r="C92" s="51" t="s">
        <v>370</v>
      </c>
      <c r="D92" s="51" t="s">
        <v>59</v>
      </c>
      <c r="E92" s="51">
        <v>10007</v>
      </c>
      <c r="F92" s="58"/>
      <c r="G92" s="98" t="str">
        <f t="shared" ref="G92:G107" si="13">IF(A92&lt;&gt;0,CONCATENATE(A92,"-",B92,"-",C92,"-",D92,"-",E92,"-",F92),"")</f>
        <v>SSJ-RES-ER0-PA-10007-</v>
      </c>
      <c r="H92" s="56" t="s">
        <v>372</v>
      </c>
      <c r="I92" s="24" t="s">
        <v>27</v>
      </c>
      <c r="J92" s="21" t="s">
        <v>763</v>
      </c>
      <c r="K92" s="32">
        <v>45754</v>
      </c>
      <c r="L92" s="33"/>
      <c r="M92" s="32"/>
      <c r="N92" s="33"/>
      <c r="O92" s="23"/>
      <c r="P92" s="33"/>
      <c r="Q92" s="32"/>
      <c r="R92" s="33"/>
      <c r="S92" s="32"/>
      <c r="T92" s="33"/>
      <c r="U92" s="23"/>
      <c r="V92" s="23"/>
      <c r="W92" s="32"/>
      <c r="X92" s="33"/>
      <c r="Y92" s="32"/>
      <c r="Z92" s="33"/>
      <c r="AA92" s="23"/>
      <c r="AB92" s="23"/>
      <c r="AC92" s="32"/>
      <c r="AD92" s="33"/>
      <c r="AE92" s="32"/>
      <c r="AF92" s="33"/>
      <c r="AG92" s="23"/>
      <c r="AH92" s="33"/>
      <c r="AI92" s="32"/>
      <c r="AJ92" s="33"/>
      <c r="AK92" s="32"/>
      <c r="AL92" s="3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</row>
    <row r="93" spans="1:58" ht="24.75" customHeight="1" x14ac:dyDescent="0.2">
      <c r="A93" s="51" t="s">
        <v>726</v>
      </c>
      <c r="B93" s="51" t="s">
        <v>343</v>
      </c>
      <c r="C93" s="51" t="s">
        <v>370</v>
      </c>
      <c r="D93" s="51" t="s">
        <v>59</v>
      </c>
      <c r="E93" s="58">
        <v>10000</v>
      </c>
      <c r="F93" s="58"/>
      <c r="G93" s="98" t="str">
        <f t="shared" si="13"/>
        <v>SSJ-EFO-ER0-PA-10000-</v>
      </c>
      <c r="H93" s="56" t="s">
        <v>373</v>
      </c>
      <c r="I93" s="24" t="s">
        <v>27</v>
      </c>
      <c r="J93" s="21" t="s">
        <v>763</v>
      </c>
      <c r="K93" s="32">
        <v>45754</v>
      </c>
      <c r="L93" s="33"/>
      <c r="M93" s="32"/>
      <c r="N93" s="33"/>
      <c r="O93" s="23"/>
      <c r="P93" s="33"/>
      <c r="Q93" s="32"/>
      <c r="R93" s="33"/>
      <c r="S93" s="32"/>
      <c r="T93" s="33"/>
      <c r="U93" s="23"/>
      <c r="V93" s="23"/>
      <c r="W93" s="32"/>
      <c r="X93" s="33"/>
      <c r="Y93" s="32"/>
      <c r="Z93" s="33"/>
      <c r="AA93" s="23"/>
      <c r="AB93" s="23"/>
      <c r="AC93" s="32"/>
      <c r="AD93" s="33"/>
      <c r="AE93" s="32"/>
      <c r="AF93" s="33"/>
      <c r="AG93" s="23"/>
      <c r="AH93" s="33"/>
      <c r="AI93" s="32"/>
      <c r="AJ93" s="33"/>
      <c r="AK93" s="32"/>
      <c r="AL93" s="3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ht="24.75" customHeight="1" x14ac:dyDescent="0.2">
      <c r="A94" s="51" t="s">
        <v>726</v>
      </c>
      <c r="B94" s="51" t="s">
        <v>343</v>
      </c>
      <c r="C94" s="51" t="s">
        <v>370</v>
      </c>
      <c r="D94" s="51" t="s">
        <v>59</v>
      </c>
      <c r="E94" s="58">
        <v>10001</v>
      </c>
      <c r="F94" s="58"/>
      <c r="G94" s="98" t="str">
        <f t="shared" si="13"/>
        <v>SSJ-EFO-ER0-PA-10001-</v>
      </c>
      <c r="H94" s="56" t="s">
        <v>374</v>
      </c>
      <c r="I94" s="24" t="s">
        <v>27</v>
      </c>
      <c r="J94" s="21" t="s">
        <v>763</v>
      </c>
      <c r="K94" s="32">
        <v>45754</v>
      </c>
      <c r="L94" s="33"/>
      <c r="M94" s="32"/>
      <c r="N94" s="33"/>
      <c r="O94" s="23"/>
      <c r="P94" s="33"/>
      <c r="Q94" s="32"/>
      <c r="R94" s="33"/>
      <c r="S94" s="32"/>
      <c r="T94" s="33"/>
      <c r="U94" s="23"/>
      <c r="V94" s="23"/>
      <c r="W94" s="32"/>
      <c r="X94" s="33"/>
      <c r="Y94" s="32"/>
      <c r="Z94" s="33"/>
      <c r="AA94" s="23"/>
      <c r="AB94" s="23"/>
      <c r="AC94" s="32"/>
      <c r="AD94" s="33"/>
      <c r="AE94" s="32"/>
      <c r="AF94" s="33"/>
      <c r="AG94" s="23"/>
      <c r="AH94" s="33"/>
      <c r="AI94" s="32"/>
      <c r="AJ94" s="33"/>
      <c r="AK94" s="32"/>
      <c r="AL94" s="3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ht="24.75" customHeight="1" x14ac:dyDescent="0.2">
      <c r="A95" s="51" t="s">
        <v>726</v>
      </c>
      <c r="B95" s="51" t="s">
        <v>343</v>
      </c>
      <c r="C95" s="51" t="s">
        <v>558</v>
      </c>
      <c r="D95" s="51" t="s">
        <v>59</v>
      </c>
      <c r="E95" s="58">
        <v>10002</v>
      </c>
      <c r="F95" s="58"/>
      <c r="G95" s="98" t="str">
        <f t="shared" si="13"/>
        <v>SSJ-EFO-ER1-PA-10002-</v>
      </c>
      <c r="H95" s="68" t="s">
        <v>375</v>
      </c>
      <c r="I95" s="24" t="s">
        <v>27</v>
      </c>
      <c r="J95" s="21" t="s">
        <v>763</v>
      </c>
      <c r="K95" s="32">
        <v>45754</v>
      </c>
      <c r="L95" s="33"/>
      <c r="M95" s="32"/>
      <c r="N95" s="33"/>
      <c r="O95" s="23"/>
      <c r="P95" s="33"/>
      <c r="Q95" s="32"/>
      <c r="R95" s="33"/>
      <c r="S95" s="32"/>
      <c r="T95" s="33"/>
      <c r="U95" s="23"/>
      <c r="V95" s="23"/>
      <c r="W95" s="32"/>
      <c r="X95" s="33"/>
      <c r="Y95" s="32"/>
      <c r="Z95" s="33"/>
      <c r="AA95" s="23"/>
      <c r="AB95" s="23"/>
      <c r="AC95" s="32"/>
      <c r="AD95" s="33"/>
      <c r="AE95" s="32"/>
      <c r="AF95" s="33"/>
      <c r="AG95" s="23"/>
      <c r="AH95" s="33"/>
      <c r="AI95" s="32"/>
      <c r="AJ95" s="33"/>
      <c r="AK95" s="32"/>
      <c r="AL95" s="3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ht="24.75" customHeight="1" x14ac:dyDescent="0.2">
      <c r="A96" s="51" t="s">
        <v>726</v>
      </c>
      <c r="B96" s="51" t="s">
        <v>343</v>
      </c>
      <c r="C96" s="51" t="s">
        <v>559</v>
      </c>
      <c r="D96" s="51" t="s">
        <v>59</v>
      </c>
      <c r="E96" s="58">
        <v>10003</v>
      </c>
      <c r="F96" s="58"/>
      <c r="G96" s="98" t="str">
        <f t="shared" si="13"/>
        <v>SSJ-EFO-ER2-PA-10003-</v>
      </c>
      <c r="H96" s="68" t="s">
        <v>376</v>
      </c>
      <c r="I96" s="24" t="s">
        <v>27</v>
      </c>
      <c r="J96" s="21" t="s">
        <v>763</v>
      </c>
      <c r="K96" s="32">
        <v>45754</v>
      </c>
      <c r="L96" s="33"/>
      <c r="M96" s="32"/>
      <c r="N96" s="33"/>
      <c r="O96" s="23"/>
      <c r="P96" s="33"/>
      <c r="Q96" s="32"/>
      <c r="R96" s="33"/>
      <c r="S96" s="32"/>
      <c r="T96" s="33"/>
      <c r="U96" s="23"/>
      <c r="V96" s="23"/>
      <c r="W96" s="32"/>
      <c r="X96" s="33"/>
      <c r="Y96" s="32"/>
      <c r="Z96" s="33"/>
      <c r="AA96" s="23"/>
      <c r="AB96" s="23"/>
      <c r="AC96" s="32"/>
      <c r="AD96" s="33"/>
      <c r="AE96" s="32"/>
      <c r="AF96" s="33"/>
      <c r="AG96" s="23"/>
      <c r="AH96" s="33"/>
      <c r="AI96" s="32"/>
      <c r="AJ96" s="33"/>
      <c r="AK96" s="32"/>
      <c r="AL96" s="3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ht="24.75" customHeight="1" x14ac:dyDescent="0.2">
      <c r="A97" s="51" t="s">
        <v>726</v>
      </c>
      <c r="B97" s="51" t="s">
        <v>343</v>
      </c>
      <c r="C97" s="51" t="s">
        <v>559</v>
      </c>
      <c r="D97" s="51" t="s">
        <v>59</v>
      </c>
      <c r="E97" s="58">
        <v>10004</v>
      </c>
      <c r="F97" s="58"/>
      <c r="G97" s="98" t="str">
        <f t="shared" si="13"/>
        <v>SSJ-EFO-ER2-PA-10004-</v>
      </c>
      <c r="H97" s="68" t="s">
        <v>377</v>
      </c>
      <c r="I97" s="24" t="s">
        <v>27</v>
      </c>
      <c r="J97" s="21" t="s">
        <v>763</v>
      </c>
      <c r="K97" s="32">
        <v>45754</v>
      </c>
      <c r="L97" s="33"/>
      <c r="M97" s="32"/>
      <c r="N97" s="33"/>
      <c r="O97" s="23"/>
      <c r="P97" s="33"/>
      <c r="Q97" s="32"/>
      <c r="R97" s="33"/>
      <c r="S97" s="32"/>
      <c r="T97" s="33"/>
      <c r="U97" s="23"/>
      <c r="V97" s="23"/>
      <c r="W97" s="32"/>
      <c r="X97" s="33"/>
      <c r="Y97" s="32"/>
      <c r="Z97" s="33"/>
      <c r="AA97" s="23"/>
      <c r="AB97" s="23"/>
      <c r="AC97" s="32"/>
      <c r="AD97" s="33"/>
      <c r="AE97" s="32"/>
      <c r="AF97" s="33"/>
      <c r="AG97" s="23"/>
      <c r="AH97" s="33"/>
      <c r="AI97" s="32"/>
      <c r="AJ97" s="33"/>
      <c r="AK97" s="32"/>
      <c r="AL97" s="3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ht="26.25" customHeight="1" x14ac:dyDescent="0.2">
      <c r="A98" s="51" t="s">
        <v>726</v>
      </c>
      <c r="B98" s="6"/>
      <c r="C98" s="6"/>
      <c r="D98" s="6"/>
      <c r="E98" s="6"/>
      <c r="F98" s="6"/>
      <c r="G98" s="98" t="str">
        <f t="shared" si="13"/>
        <v>SSJ-----</v>
      </c>
      <c r="H98" s="67" t="s">
        <v>378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</row>
    <row r="99" spans="1:58" ht="24.75" customHeight="1" x14ac:dyDescent="0.2">
      <c r="A99" s="51" t="s">
        <v>726</v>
      </c>
      <c r="B99" s="51" t="s">
        <v>282</v>
      </c>
      <c r="C99" s="51" t="s">
        <v>315</v>
      </c>
      <c r="D99" s="51" t="s">
        <v>59</v>
      </c>
      <c r="E99" s="58">
        <v>10005</v>
      </c>
      <c r="F99" s="58"/>
      <c r="G99" s="99" t="str">
        <f t="shared" si="13"/>
        <v>SSJ-T01-EP0-PA-10005-</v>
      </c>
      <c r="H99" s="56" t="s">
        <v>394</v>
      </c>
      <c r="I99" s="24" t="s">
        <v>27</v>
      </c>
      <c r="J99" s="23" t="s">
        <v>758</v>
      </c>
      <c r="K99" s="32">
        <v>45784</v>
      </c>
      <c r="L99" s="33"/>
      <c r="M99" s="32"/>
      <c r="N99" s="33"/>
      <c r="O99" s="24" t="s">
        <v>42</v>
      </c>
      <c r="P99" s="23" t="s">
        <v>756</v>
      </c>
      <c r="Q99" s="32">
        <v>45802</v>
      </c>
      <c r="R99" s="33"/>
      <c r="S99" s="32"/>
      <c r="T99" s="33"/>
      <c r="U99" s="23"/>
      <c r="V99" s="23"/>
      <c r="W99" s="32"/>
      <c r="X99" s="33"/>
      <c r="Y99" s="32"/>
      <c r="Z99" s="33"/>
      <c r="AA99" s="23"/>
      <c r="AB99" s="23"/>
      <c r="AC99" s="32"/>
      <c r="AD99" s="33"/>
      <c r="AE99" s="32"/>
      <c r="AF99" s="33"/>
      <c r="AG99" s="23"/>
      <c r="AH99" s="33"/>
      <c r="AI99" s="32"/>
      <c r="AJ99" s="33"/>
      <c r="AK99" s="32"/>
      <c r="AL99" s="3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ht="24.75" customHeight="1" x14ac:dyDescent="0.2">
      <c r="A100" s="51" t="s">
        <v>726</v>
      </c>
      <c r="B100" s="51" t="s">
        <v>282</v>
      </c>
      <c r="C100" s="51" t="s">
        <v>315</v>
      </c>
      <c r="D100" s="51" t="s">
        <v>59</v>
      </c>
      <c r="E100" s="58">
        <v>10006</v>
      </c>
      <c r="F100" s="58"/>
      <c r="G100" s="99" t="str">
        <f t="shared" si="13"/>
        <v>SSJ-T01-EP0-PA-10006-</v>
      </c>
      <c r="H100" s="56" t="s">
        <v>395</v>
      </c>
      <c r="I100" s="24" t="s">
        <v>27</v>
      </c>
      <c r="J100" s="23" t="s">
        <v>758</v>
      </c>
      <c r="K100" s="32">
        <v>45784</v>
      </c>
      <c r="L100" s="33"/>
      <c r="M100" s="32"/>
      <c r="N100" s="33"/>
      <c r="O100" s="24" t="s">
        <v>42</v>
      </c>
      <c r="P100" s="23" t="s">
        <v>756</v>
      </c>
      <c r="Q100" s="32">
        <v>45802</v>
      </c>
      <c r="R100" s="33"/>
      <c r="S100" s="32"/>
      <c r="T100" s="33"/>
      <c r="U100" s="23"/>
      <c r="V100" s="23"/>
      <c r="W100" s="32"/>
      <c r="X100" s="33"/>
      <c r="Y100" s="32"/>
      <c r="Z100" s="33"/>
      <c r="AA100" s="23"/>
      <c r="AB100" s="23"/>
      <c r="AC100" s="32"/>
      <c r="AD100" s="33"/>
      <c r="AE100" s="32"/>
      <c r="AF100" s="33"/>
      <c r="AG100" s="23"/>
      <c r="AH100" s="33"/>
      <c r="AI100" s="32"/>
      <c r="AJ100" s="33"/>
      <c r="AK100" s="32"/>
      <c r="AL100" s="3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ht="24.75" customHeight="1" x14ac:dyDescent="0.2">
      <c r="A101" s="51" t="s">
        <v>726</v>
      </c>
      <c r="B101" s="51" t="s">
        <v>285</v>
      </c>
      <c r="C101" s="51" t="s">
        <v>315</v>
      </c>
      <c r="D101" s="51" t="s">
        <v>59</v>
      </c>
      <c r="E101" s="58">
        <v>10005</v>
      </c>
      <c r="F101" s="58"/>
      <c r="G101" s="99" t="str">
        <f t="shared" si="13"/>
        <v>SSJ-T02-EP0-PA-10005-</v>
      </c>
      <c r="H101" s="56" t="s">
        <v>388</v>
      </c>
      <c r="I101" s="24" t="s">
        <v>27</v>
      </c>
      <c r="J101" s="23" t="s">
        <v>759</v>
      </c>
      <c r="K101" s="32">
        <v>45818</v>
      </c>
      <c r="L101" s="33"/>
      <c r="M101" s="32"/>
      <c r="N101" s="33"/>
      <c r="O101" s="23" t="s">
        <v>42</v>
      </c>
      <c r="P101" s="23" t="s">
        <v>760</v>
      </c>
      <c r="Q101" s="32">
        <v>45912</v>
      </c>
      <c r="R101" s="33"/>
      <c r="S101" s="32"/>
      <c r="T101" s="33"/>
      <c r="U101" s="23"/>
      <c r="V101" s="23"/>
      <c r="W101" s="32"/>
      <c r="X101" s="33"/>
      <c r="Y101" s="32"/>
      <c r="Z101" s="33"/>
      <c r="AA101" s="23"/>
      <c r="AB101" s="23"/>
      <c r="AC101" s="32"/>
      <c r="AD101" s="33"/>
      <c r="AE101" s="32"/>
      <c r="AF101" s="33"/>
      <c r="AG101" s="23"/>
      <c r="AH101" s="33"/>
      <c r="AI101" s="32"/>
      <c r="AJ101" s="33"/>
      <c r="AK101" s="32"/>
      <c r="AL101" s="3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ht="24.75" customHeight="1" x14ac:dyDescent="0.2">
      <c r="A102" s="51" t="s">
        <v>726</v>
      </c>
      <c r="B102" s="51" t="s">
        <v>285</v>
      </c>
      <c r="C102" s="51" t="s">
        <v>315</v>
      </c>
      <c r="D102" s="51" t="s">
        <v>59</v>
      </c>
      <c r="E102" s="58">
        <v>10006</v>
      </c>
      <c r="F102" s="58"/>
      <c r="G102" s="99" t="str">
        <f t="shared" si="13"/>
        <v>SSJ-T02-EP0-PA-10006-</v>
      </c>
      <c r="H102" s="56" t="s">
        <v>389</v>
      </c>
      <c r="I102" s="24" t="s">
        <v>27</v>
      </c>
      <c r="J102" s="23" t="s">
        <v>759</v>
      </c>
      <c r="K102" s="32">
        <v>45818</v>
      </c>
      <c r="L102" s="33"/>
      <c r="M102" s="32"/>
      <c r="N102" s="33"/>
      <c r="O102" s="23" t="s">
        <v>42</v>
      </c>
      <c r="P102" s="23" t="s">
        <v>760</v>
      </c>
      <c r="Q102" s="32">
        <v>45912</v>
      </c>
      <c r="R102" s="33"/>
      <c r="S102" s="32"/>
      <c r="T102" s="33"/>
      <c r="U102" s="23"/>
      <c r="V102" s="23"/>
      <c r="W102" s="32"/>
      <c r="X102" s="33"/>
      <c r="Y102" s="32"/>
      <c r="Z102" s="33"/>
      <c r="AA102" s="23"/>
      <c r="AB102" s="23"/>
      <c r="AC102" s="32"/>
      <c r="AD102" s="33"/>
      <c r="AE102" s="32"/>
      <c r="AF102" s="33"/>
      <c r="AG102" s="23"/>
      <c r="AH102" s="33"/>
      <c r="AI102" s="32"/>
      <c r="AJ102" s="33"/>
      <c r="AK102" s="32"/>
      <c r="AL102" s="3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ht="24.75" customHeight="1" x14ac:dyDescent="0.2">
      <c r="A103" s="51" t="s">
        <v>726</v>
      </c>
      <c r="B103" s="51" t="s">
        <v>285</v>
      </c>
      <c r="C103" s="51" t="s">
        <v>315</v>
      </c>
      <c r="D103" s="51" t="s">
        <v>59</v>
      </c>
      <c r="E103" s="58">
        <v>10007</v>
      </c>
      <c r="F103" s="58"/>
      <c r="G103" s="99" t="str">
        <f t="shared" si="13"/>
        <v>SSJ-T02-EP0-PA-10007-</v>
      </c>
      <c r="H103" s="56" t="s">
        <v>766</v>
      </c>
      <c r="I103" s="24" t="s">
        <v>27</v>
      </c>
      <c r="J103" s="23" t="s">
        <v>759</v>
      </c>
      <c r="K103" s="32">
        <v>45818</v>
      </c>
      <c r="L103" s="33"/>
      <c r="M103" s="32"/>
      <c r="N103" s="33"/>
      <c r="O103" s="23" t="s">
        <v>42</v>
      </c>
      <c r="P103" s="23" t="s">
        <v>760</v>
      </c>
      <c r="Q103" s="32">
        <v>45912</v>
      </c>
      <c r="R103" s="33"/>
      <c r="S103" s="32"/>
      <c r="T103" s="33"/>
      <c r="U103" s="23"/>
      <c r="V103" s="23"/>
      <c r="W103" s="32"/>
      <c r="X103" s="33"/>
      <c r="Y103" s="32"/>
      <c r="Z103" s="33"/>
      <c r="AA103" s="23"/>
      <c r="AB103" s="23"/>
      <c r="AC103" s="32"/>
      <c r="AD103" s="33"/>
      <c r="AE103" s="32"/>
      <c r="AF103" s="33"/>
      <c r="AG103" s="23"/>
      <c r="AH103" s="33"/>
      <c r="AI103" s="32"/>
      <c r="AJ103" s="33"/>
      <c r="AK103" s="32"/>
      <c r="AL103" s="3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ht="24.75" customHeight="1" x14ac:dyDescent="0.2">
      <c r="A104" s="51" t="s">
        <v>726</v>
      </c>
      <c r="B104" s="51" t="s">
        <v>285</v>
      </c>
      <c r="C104" s="51" t="s">
        <v>315</v>
      </c>
      <c r="D104" s="51" t="s">
        <v>59</v>
      </c>
      <c r="E104" s="58">
        <v>10008</v>
      </c>
      <c r="F104" s="58"/>
      <c r="G104" s="99" t="str">
        <f t="shared" si="13"/>
        <v>SSJ-T02-EP0-PA-10008-</v>
      </c>
      <c r="H104" s="56" t="s">
        <v>767</v>
      </c>
      <c r="I104" s="24" t="s">
        <v>27</v>
      </c>
      <c r="J104" s="23" t="s">
        <v>759</v>
      </c>
      <c r="K104" s="32">
        <v>45818</v>
      </c>
      <c r="L104" s="33"/>
      <c r="M104" s="32"/>
      <c r="N104" s="33"/>
      <c r="O104" s="23" t="s">
        <v>42</v>
      </c>
      <c r="P104" s="23" t="s">
        <v>760</v>
      </c>
      <c r="Q104" s="32">
        <v>45912</v>
      </c>
      <c r="R104" s="33"/>
      <c r="S104" s="32"/>
      <c r="T104" s="33"/>
      <c r="U104" s="23"/>
      <c r="V104" s="23"/>
      <c r="W104" s="32"/>
      <c r="X104" s="33"/>
      <c r="Y104" s="32"/>
      <c r="Z104" s="33"/>
      <c r="AA104" s="23"/>
      <c r="AB104" s="23"/>
      <c r="AC104" s="32"/>
      <c r="AD104" s="33"/>
      <c r="AE104" s="32"/>
      <c r="AF104" s="33"/>
      <c r="AG104" s="23"/>
      <c r="AH104" s="33"/>
      <c r="AI104" s="32"/>
      <c r="AJ104" s="33"/>
      <c r="AK104" s="32"/>
      <c r="AL104" s="3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ht="24.75" customHeight="1" x14ac:dyDescent="0.2">
      <c r="A105" s="51" t="s">
        <v>726</v>
      </c>
      <c r="B105" s="51" t="s">
        <v>287</v>
      </c>
      <c r="C105" s="51" t="s">
        <v>315</v>
      </c>
      <c r="D105" s="51" t="s">
        <v>59</v>
      </c>
      <c r="E105" s="58">
        <v>10005</v>
      </c>
      <c r="F105" s="58"/>
      <c r="G105" s="99" t="str">
        <f t="shared" si="13"/>
        <v>SSJ-T03-EP0-PA-10005-</v>
      </c>
      <c r="H105" s="56" t="s">
        <v>768</v>
      </c>
      <c r="I105" s="24" t="s">
        <v>27</v>
      </c>
      <c r="J105" s="23" t="s">
        <v>761</v>
      </c>
      <c r="K105" s="32">
        <v>45769</v>
      </c>
      <c r="L105" s="33"/>
      <c r="M105" s="32"/>
      <c r="N105" s="33"/>
      <c r="O105" s="23"/>
      <c r="P105" s="33"/>
      <c r="Q105" s="32"/>
      <c r="R105" s="33"/>
      <c r="S105" s="32"/>
      <c r="T105" s="33"/>
      <c r="U105" s="23"/>
      <c r="V105" s="23"/>
      <c r="W105" s="32"/>
      <c r="X105" s="33"/>
      <c r="Y105" s="32"/>
      <c r="Z105" s="33"/>
      <c r="AA105" s="23"/>
      <c r="AB105" s="23"/>
      <c r="AC105" s="32"/>
      <c r="AD105" s="33"/>
      <c r="AE105" s="32"/>
      <c r="AF105" s="33"/>
      <c r="AG105" s="23"/>
      <c r="AH105" s="33"/>
      <c r="AI105" s="32"/>
      <c r="AJ105" s="33"/>
      <c r="AK105" s="32"/>
      <c r="AL105" s="3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ht="24.75" customHeight="1" x14ac:dyDescent="0.2">
      <c r="A106" s="51" t="s">
        <v>726</v>
      </c>
      <c r="B106" s="51" t="s">
        <v>287</v>
      </c>
      <c r="C106" s="51" t="s">
        <v>315</v>
      </c>
      <c r="D106" s="51" t="s">
        <v>59</v>
      </c>
      <c r="E106" s="58">
        <v>10006</v>
      </c>
      <c r="F106" s="58"/>
      <c r="G106" s="99" t="str">
        <f t="shared" si="13"/>
        <v>SSJ-T03-EP0-PA-10006-</v>
      </c>
      <c r="H106" s="56" t="s">
        <v>769</v>
      </c>
      <c r="I106" s="24" t="s">
        <v>27</v>
      </c>
      <c r="J106" s="23" t="s">
        <v>761</v>
      </c>
      <c r="K106" s="32">
        <v>45769</v>
      </c>
      <c r="L106" s="33"/>
      <c r="M106" s="32"/>
      <c r="N106" s="33"/>
      <c r="O106" s="23"/>
      <c r="P106" s="33"/>
      <c r="Q106" s="32"/>
      <c r="R106" s="33"/>
      <c r="S106" s="32"/>
      <c r="T106" s="33"/>
      <c r="U106" s="23"/>
      <c r="V106" s="23"/>
      <c r="W106" s="32"/>
      <c r="X106" s="33"/>
      <c r="Y106" s="32"/>
      <c r="Z106" s="33"/>
      <c r="AA106" s="23"/>
      <c r="AB106" s="23"/>
      <c r="AC106" s="32"/>
      <c r="AD106" s="33"/>
      <c r="AE106" s="32"/>
      <c r="AF106" s="33"/>
      <c r="AG106" s="23"/>
      <c r="AH106" s="33"/>
      <c r="AI106" s="32"/>
      <c r="AJ106" s="33"/>
      <c r="AK106" s="32"/>
      <c r="AL106" s="3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ht="24.75" customHeight="1" x14ac:dyDescent="0.2">
      <c r="A107" s="51" t="s">
        <v>726</v>
      </c>
      <c r="B107" s="51" t="s">
        <v>343</v>
      </c>
      <c r="C107" s="51" t="s">
        <v>315</v>
      </c>
      <c r="D107" s="51" t="s">
        <v>59</v>
      </c>
      <c r="E107" s="51">
        <v>10004</v>
      </c>
      <c r="F107" s="58"/>
      <c r="G107" s="98" t="str">
        <f t="shared" si="13"/>
        <v>SSJ-EFO-EP0-PA-10004-</v>
      </c>
      <c r="H107" s="56" t="s">
        <v>406</v>
      </c>
      <c r="I107" s="24" t="s">
        <v>27</v>
      </c>
      <c r="J107" s="23" t="s">
        <v>770</v>
      </c>
      <c r="K107" s="32">
        <v>45821</v>
      </c>
      <c r="L107" s="33"/>
      <c r="M107" s="32"/>
      <c r="N107" s="33"/>
      <c r="O107" s="23" t="s">
        <v>42</v>
      </c>
      <c r="P107" s="23" t="s">
        <v>752</v>
      </c>
      <c r="Q107" s="32">
        <v>45894</v>
      </c>
      <c r="R107" s="33"/>
      <c r="S107" s="32"/>
      <c r="T107" s="33"/>
      <c r="U107" s="23" t="s">
        <v>28</v>
      </c>
      <c r="V107" s="33" t="s">
        <v>696</v>
      </c>
      <c r="W107" s="32">
        <v>45904</v>
      </c>
      <c r="X107" s="33"/>
      <c r="Y107" s="32"/>
      <c r="Z107" s="33"/>
      <c r="AA107" s="23"/>
      <c r="AB107" s="23"/>
      <c r="AC107" s="32"/>
      <c r="AD107" s="33"/>
      <c r="AE107" s="32"/>
      <c r="AF107" s="33"/>
      <c r="AG107" s="23"/>
      <c r="AH107" s="33"/>
      <c r="AI107" s="32"/>
      <c r="AJ107" s="33"/>
      <c r="AK107" s="32"/>
      <c r="AL107" s="3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ht="24.75" customHeight="1" x14ac:dyDescent="0.2">
      <c r="A108" s="51" t="s">
        <v>726</v>
      </c>
      <c r="B108" s="51" t="s">
        <v>361</v>
      </c>
      <c r="C108" s="51" t="s">
        <v>315</v>
      </c>
      <c r="D108" s="51" t="s">
        <v>59</v>
      </c>
      <c r="E108" s="58">
        <v>10002</v>
      </c>
      <c r="F108" s="58"/>
      <c r="G108" s="99" t="str">
        <f t="shared" ref="G108:G109" si="14">IF(A108&lt;&gt;0,CONCATENATE(A108,"-",B108,"-",C108,"-",D108,"-",E108,"-",F108),"")</f>
        <v>SSJ-TRF-EP0-PA-10002-</v>
      </c>
      <c r="H108" s="56" t="s">
        <v>573</v>
      </c>
      <c r="I108" s="24" t="s">
        <v>27</v>
      </c>
      <c r="J108" s="23" t="s">
        <v>758</v>
      </c>
      <c r="K108" s="32">
        <v>45784</v>
      </c>
      <c r="L108" s="33"/>
      <c r="M108" s="32"/>
      <c r="N108" s="33"/>
      <c r="O108" s="24" t="s">
        <v>42</v>
      </c>
      <c r="P108" s="23" t="s">
        <v>756</v>
      </c>
      <c r="Q108" s="32">
        <v>45802</v>
      </c>
      <c r="R108" s="33"/>
      <c r="S108" s="32"/>
      <c r="T108" s="33"/>
      <c r="U108" s="23"/>
      <c r="V108" s="23"/>
      <c r="W108" s="32"/>
      <c r="X108" s="33"/>
      <c r="Y108" s="32"/>
      <c r="Z108" s="33"/>
      <c r="AA108" s="23"/>
      <c r="AB108" s="23"/>
      <c r="AC108" s="32"/>
      <c r="AD108" s="33"/>
      <c r="AE108" s="32"/>
      <c r="AF108" s="33"/>
      <c r="AG108" s="23"/>
      <c r="AH108" s="33"/>
      <c r="AI108" s="32"/>
      <c r="AJ108" s="33"/>
      <c r="AK108" s="32"/>
      <c r="AL108" s="3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ht="24.75" customHeight="1" x14ac:dyDescent="0.2">
      <c r="A109" s="51" t="s">
        <v>726</v>
      </c>
      <c r="B109" s="51" t="s">
        <v>361</v>
      </c>
      <c r="C109" s="51" t="s">
        <v>315</v>
      </c>
      <c r="D109" s="51" t="s">
        <v>59</v>
      </c>
      <c r="E109" s="58">
        <v>10003</v>
      </c>
      <c r="F109" s="58"/>
      <c r="G109" s="99" t="str">
        <f t="shared" si="14"/>
        <v>SSJ-TRF-EP0-PA-10003-</v>
      </c>
      <c r="H109" s="56" t="s">
        <v>574</v>
      </c>
      <c r="I109" s="24" t="s">
        <v>27</v>
      </c>
      <c r="J109" s="23" t="s">
        <v>758</v>
      </c>
      <c r="K109" s="32">
        <v>45784</v>
      </c>
      <c r="L109" s="33"/>
      <c r="M109" s="32"/>
      <c r="N109" s="33"/>
      <c r="O109" s="24" t="s">
        <v>42</v>
      </c>
      <c r="P109" s="23" t="s">
        <v>756</v>
      </c>
      <c r="Q109" s="32">
        <v>45802</v>
      </c>
      <c r="R109" s="33"/>
      <c r="S109" s="32"/>
      <c r="T109" s="33"/>
      <c r="U109" s="23"/>
      <c r="V109" s="23"/>
      <c r="W109" s="32"/>
      <c r="X109" s="33"/>
      <c r="Y109" s="32"/>
      <c r="Z109" s="33"/>
      <c r="AA109" s="23"/>
      <c r="AB109" s="23"/>
      <c r="AC109" s="32"/>
      <c r="AD109" s="33"/>
      <c r="AE109" s="32"/>
      <c r="AF109" s="33"/>
      <c r="AG109" s="23"/>
      <c r="AH109" s="33"/>
      <c r="AI109" s="32"/>
      <c r="AJ109" s="33"/>
      <c r="AK109" s="32"/>
      <c r="AL109" s="3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ht="24.75" customHeight="1" x14ac:dyDescent="0.2">
      <c r="A110" s="51" t="s">
        <v>726</v>
      </c>
      <c r="B110" s="51" t="s">
        <v>285</v>
      </c>
      <c r="C110" s="51" t="s">
        <v>315</v>
      </c>
      <c r="D110" s="51" t="s">
        <v>59</v>
      </c>
      <c r="E110" s="58">
        <v>10009</v>
      </c>
      <c r="F110" s="58"/>
      <c r="G110" s="98" t="str">
        <f t="shared" ref="G110:G123" si="15">IF(A110&lt;&gt;0,CONCATENATE(A110,"-",B110,"-",C110,"-",D110,"-",E110,"-",F110),"")</f>
        <v>SSJ-T02-EP0-PA-10009-</v>
      </c>
      <c r="H110" s="56" t="s">
        <v>771</v>
      </c>
      <c r="I110" s="24" t="s">
        <v>27</v>
      </c>
      <c r="J110" s="23" t="s">
        <v>759</v>
      </c>
      <c r="K110" s="32">
        <v>45818</v>
      </c>
      <c r="L110" s="33"/>
      <c r="M110" s="32"/>
      <c r="N110" s="33"/>
      <c r="O110" s="23" t="s">
        <v>42</v>
      </c>
      <c r="P110" s="23" t="s">
        <v>760</v>
      </c>
      <c r="Q110" s="32">
        <v>45912</v>
      </c>
      <c r="R110" s="33"/>
      <c r="S110" s="32"/>
      <c r="T110" s="33"/>
      <c r="U110" s="23"/>
      <c r="V110" s="23"/>
      <c r="W110" s="32"/>
      <c r="X110" s="33"/>
      <c r="Y110" s="32"/>
      <c r="Z110" s="33"/>
      <c r="AA110" s="23"/>
      <c r="AB110" s="23"/>
      <c r="AC110" s="32"/>
      <c r="AD110" s="33"/>
      <c r="AE110" s="32"/>
      <c r="AF110" s="33"/>
      <c r="AG110" s="23"/>
      <c r="AH110" s="33"/>
      <c r="AI110" s="32"/>
      <c r="AJ110" s="33"/>
      <c r="AK110" s="32"/>
      <c r="AL110" s="3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ht="24.75" customHeight="1" x14ac:dyDescent="0.2">
      <c r="A111" s="51" t="s">
        <v>726</v>
      </c>
      <c r="B111" s="51" t="s">
        <v>285</v>
      </c>
      <c r="C111" s="51" t="s">
        <v>315</v>
      </c>
      <c r="D111" s="51" t="s">
        <v>59</v>
      </c>
      <c r="E111" s="58">
        <v>10010</v>
      </c>
      <c r="F111" s="58"/>
      <c r="G111" s="99" t="str">
        <f t="shared" si="15"/>
        <v>SSJ-T02-EP0-PA-10010-</v>
      </c>
      <c r="H111" s="56" t="s">
        <v>772</v>
      </c>
      <c r="I111" s="24" t="s">
        <v>27</v>
      </c>
      <c r="J111" s="23" t="s">
        <v>759</v>
      </c>
      <c r="K111" s="32">
        <v>45818</v>
      </c>
      <c r="L111" s="33"/>
      <c r="M111" s="32"/>
      <c r="N111" s="33"/>
      <c r="O111" s="23" t="s">
        <v>42</v>
      </c>
      <c r="P111" s="23" t="s">
        <v>760</v>
      </c>
      <c r="Q111" s="32">
        <v>45912</v>
      </c>
      <c r="R111" s="33"/>
      <c r="S111" s="32"/>
      <c r="T111" s="33"/>
      <c r="U111" s="23"/>
      <c r="V111" s="23"/>
      <c r="W111" s="32"/>
      <c r="X111" s="33"/>
      <c r="Y111" s="32"/>
      <c r="Z111" s="33"/>
      <c r="AA111" s="23"/>
      <c r="AB111" s="23"/>
      <c r="AC111" s="32"/>
      <c r="AD111" s="33"/>
      <c r="AE111" s="32"/>
      <c r="AF111" s="33"/>
      <c r="AG111" s="23"/>
      <c r="AH111" s="33"/>
      <c r="AI111" s="32"/>
      <c r="AJ111" s="33"/>
      <c r="AK111" s="32"/>
      <c r="AL111" s="3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ht="24.75" customHeight="1" x14ac:dyDescent="0.2">
      <c r="A112" s="51" t="s">
        <v>726</v>
      </c>
      <c r="B112" s="51" t="s">
        <v>287</v>
      </c>
      <c r="C112" s="51" t="s">
        <v>315</v>
      </c>
      <c r="D112" s="51" t="s">
        <v>59</v>
      </c>
      <c r="E112" s="58">
        <v>10007</v>
      </c>
      <c r="F112" s="58"/>
      <c r="G112" s="98" t="str">
        <f t="shared" si="15"/>
        <v>SSJ-T03-EP0-PA-10007-</v>
      </c>
      <c r="H112" s="56" t="s">
        <v>773</v>
      </c>
      <c r="I112" s="24" t="s">
        <v>27</v>
      </c>
      <c r="J112" s="23" t="s">
        <v>761</v>
      </c>
      <c r="K112" s="32">
        <v>45769</v>
      </c>
      <c r="L112" s="33"/>
      <c r="M112" s="32"/>
      <c r="N112" s="33"/>
      <c r="O112" s="23"/>
      <c r="P112" s="33"/>
      <c r="Q112" s="32"/>
      <c r="R112" s="33"/>
      <c r="S112" s="32"/>
      <c r="T112" s="33"/>
      <c r="U112" s="23"/>
      <c r="V112" s="23"/>
      <c r="W112" s="32"/>
      <c r="X112" s="33"/>
      <c r="Y112" s="32"/>
      <c r="Z112" s="33"/>
      <c r="AA112" s="23"/>
      <c r="AB112" s="23"/>
      <c r="AC112" s="32"/>
      <c r="AD112" s="33"/>
      <c r="AE112" s="32"/>
      <c r="AF112" s="33"/>
      <c r="AG112" s="23"/>
      <c r="AH112" s="33"/>
      <c r="AI112" s="32"/>
      <c r="AJ112" s="33"/>
      <c r="AK112" s="32"/>
      <c r="AL112" s="3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ht="24.75" customHeight="1" x14ac:dyDescent="0.2">
      <c r="A113" s="51" t="s">
        <v>726</v>
      </c>
      <c r="B113" s="51" t="s">
        <v>295</v>
      </c>
      <c r="C113" s="51" t="s">
        <v>315</v>
      </c>
      <c r="D113" s="51" t="s">
        <v>59</v>
      </c>
      <c r="E113" s="58">
        <v>10000</v>
      </c>
      <c r="F113" s="58"/>
      <c r="G113" s="99" t="str">
        <f t="shared" si="15"/>
        <v>SSJ-BA1-EP0-PA-10000-</v>
      </c>
      <c r="H113" s="56" t="s">
        <v>402</v>
      </c>
      <c r="I113" s="24" t="s">
        <v>27</v>
      </c>
      <c r="J113" s="21" t="s">
        <v>763</v>
      </c>
      <c r="K113" s="32">
        <v>45754</v>
      </c>
      <c r="L113" s="33"/>
      <c r="M113" s="32"/>
      <c r="N113" s="33"/>
      <c r="O113" s="23"/>
      <c r="P113" s="33"/>
      <c r="Q113" s="32"/>
      <c r="R113" s="33"/>
      <c r="S113" s="32"/>
      <c r="T113" s="33"/>
      <c r="U113" s="23"/>
      <c r="V113" s="23"/>
      <c r="W113" s="32"/>
      <c r="X113" s="33"/>
      <c r="Y113" s="32"/>
      <c r="Z113" s="33"/>
      <c r="AA113" s="23"/>
      <c r="AB113" s="23"/>
      <c r="AC113" s="32"/>
      <c r="AD113" s="33"/>
      <c r="AE113" s="32"/>
      <c r="AF113" s="33"/>
      <c r="AG113" s="23"/>
      <c r="AH113" s="33"/>
      <c r="AI113" s="32"/>
      <c r="AJ113" s="33"/>
      <c r="AK113" s="32"/>
      <c r="AL113" s="3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ht="24.75" customHeight="1" x14ac:dyDescent="0.2">
      <c r="A114" s="51" t="s">
        <v>726</v>
      </c>
      <c r="B114" s="51" t="s">
        <v>295</v>
      </c>
      <c r="C114" s="51" t="s">
        <v>315</v>
      </c>
      <c r="D114" s="51" t="s">
        <v>59</v>
      </c>
      <c r="E114" s="58">
        <v>10001</v>
      </c>
      <c r="F114" s="58"/>
      <c r="G114" s="99" t="str">
        <f t="shared" si="15"/>
        <v>SSJ-BA1-EP0-PA-10001-</v>
      </c>
      <c r="H114" s="56" t="s">
        <v>403</v>
      </c>
      <c r="I114" s="24" t="s">
        <v>27</v>
      </c>
      <c r="J114" s="21" t="s">
        <v>763</v>
      </c>
      <c r="K114" s="32">
        <v>45754</v>
      </c>
      <c r="L114" s="33"/>
      <c r="M114" s="32"/>
      <c r="N114" s="33"/>
      <c r="O114" s="23"/>
      <c r="P114" s="33"/>
      <c r="Q114" s="32"/>
      <c r="R114" s="33"/>
      <c r="S114" s="32"/>
      <c r="T114" s="33"/>
      <c r="U114" s="23"/>
      <c r="V114" s="23"/>
      <c r="W114" s="32"/>
      <c r="X114" s="33"/>
      <c r="Y114" s="32"/>
      <c r="Z114" s="33"/>
      <c r="AA114" s="23"/>
      <c r="AB114" s="23"/>
      <c r="AC114" s="32"/>
      <c r="AD114" s="33"/>
      <c r="AE114" s="32"/>
      <c r="AF114" s="33"/>
      <c r="AG114" s="23"/>
      <c r="AH114" s="33"/>
      <c r="AI114" s="32"/>
      <c r="AJ114" s="33"/>
      <c r="AK114" s="32"/>
      <c r="AL114" s="3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ht="24.75" customHeight="1" x14ac:dyDescent="0.2">
      <c r="A115" s="51" t="s">
        <v>726</v>
      </c>
      <c r="B115" s="51" t="s">
        <v>297</v>
      </c>
      <c r="C115" s="51" t="s">
        <v>315</v>
      </c>
      <c r="D115" s="51" t="s">
        <v>59</v>
      </c>
      <c r="E115" s="58">
        <v>10000</v>
      </c>
      <c r="F115" s="58"/>
      <c r="G115" s="99" t="str">
        <f t="shared" si="15"/>
        <v>SSJ-BA2-EP0-PA-10000-</v>
      </c>
      <c r="H115" s="56" t="s">
        <v>404</v>
      </c>
      <c r="I115" s="24" t="s">
        <v>27</v>
      </c>
      <c r="J115" s="21" t="s">
        <v>763</v>
      </c>
      <c r="K115" s="32">
        <v>45754</v>
      </c>
      <c r="L115" s="33"/>
      <c r="M115" s="32"/>
      <c r="N115" s="33"/>
      <c r="O115" s="23"/>
      <c r="P115" s="33"/>
      <c r="Q115" s="32"/>
      <c r="R115" s="33"/>
      <c r="S115" s="32"/>
      <c r="T115" s="33"/>
      <c r="U115" s="23"/>
      <c r="V115" s="23"/>
      <c r="W115" s="32"/>
      <c r="X115" s="33"/>
      <c r="Y115" s="32"/>
      <c r="Z115" s="33"/>
      <c r="AA115" s="23"/>
      <c r="AB115" s="23"/>
      <c r="AC115" s="32"/>
      <c r="AD115" s="33"/>
      <c r="AE115" s="32"/>
      <c r="AF115" s="33"/>
      <c r="AG115" s="23"/>
      <c r="AH115" s="33"/>
      <c r="AI115" s="32"/>
      <c r="AJ115" s="33"/>
      <c r="AK115" s="32"/>
      <c r="AL115" s="3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</row>
    <row r="116" spans="1:58" ht="24.75" customHeight="1" x14ac:dyDescent="0.2">
      <c r="A116" s="51" t="s">
        <v>726</v>
      </c>
      <c r="B116" s="51" t="s">
        <v>297</v>
      </c>
      <c r="C116" s="51" t="s">
        <v>315</v>
      </c>
      <c r="D116" s="51" t="s">
        <v>59</v>
      </c>
      <c r="E116" s="58">
        <v>10001</v>
      </c>
      <c r="F116" s="58"/>
      <c r="G116" s="99" t="str">
        <f t="shared" si="15"/>
        <v>SSJ-BA2-EP0-PA-10001-</v>
      </c>
      <c r="H116" s="56" t="s">
        <v>405</v>
      </c>
      <c r="I116" s="24" t="s">
        <v>27</v>
      </c>
      <c r="J116" s="21" t="s">
        <v>763</v>
      </c>
      <c r="K116" s="32">
        <v>45754</v>
      </c>
      <c r="L116" s="33"/>
      <c r="M116" s="32"/>
      <c r="N116" s="33"/>
      <c r="O116" s="23"/>
      <c r="P116" s="33"/>
      <c r="Q116" s="32"/>
      <c r="R116" s="33"/>
      <c r="S116" s="32"/>
      <c r="T116" s="33"/>
      <c r="U116" s="23"/>
      <c r="V116" s="23"/>
      <c r="W116" s="32"/>
      <c r="X116" s="33"/>
      <c r="Y116" s="32"/>
      <c r="Z116" s="33"/>
      <c r="AA116" s="23"/>
      <c r="AB116" s="23"/>
      <c r="AC116" s="32"/>
      <c r="AD116" s="33"/>
      <c r="AE116" s="32"/>
      <c r="AF116" s="33"/>
      <c r="AG116" s="23"/>
      <c r="AH116" s="33"/>
      <c r="AI116" s="32"/>
      <c r="AJ116" s="33"/>
      <c r="AK116" s="32"/>
      <c r="AL116" s="3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</row>
    <row r="117" spans="1:58" ht="26.25" customHeight="1" x14ac:dyDescent="0.2">
      <c r="A117" s="51" t="s">
        <v>726</v>
      </c>
      <c r="B117" s="6"/>
      <c r="C117" s="6"/>
      <c r="D117" s="6"/>
      <c r="E117" s="6"/>
      <c r="F117" s="6"/>
      <c r="G117" s="98" t="str">
        <f t="shared" si="15"/>
        <v>SSJ-----</v>
      </c>
      <c r="H117" s="67" t="s">
        <v>416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</row>
    <row r="118" spans="1:58" ht="24.75" customHeight="1" x14ac:dyDescent="0.2">
      <c r="A118" s="62" t="s">
        <v>726</v>
      </c>
      <c r="B118" s="62" t="s">
        <v>282</v>
      </c>
      <c r="C118" s="62" t="s">
        <v>417</v>
      </c>
      <c r="D118" s="62" t="s">
        <v>59</v>
      </c>
      <c r="E118" s="62">
        <v>10007</v>
      </c>
      <c r="F118" s="62"/>
      <c r="G118" s="99" t="str">
        <f t="shared" si="15"/>
        <v>SSJ-T01-EI0-PA-10007-</v>
      </c>
      <c r="H118" s="56" t="s">
        <v>774</v>
      </c>
      <c r="I118" s="24" t="s">
        <v>27</v>
      </c>
      <c r="J118" s="23" t="s">
        <v>758</v>
      </c>
      <c r="K118" s="32">
        <v>45784</v>
      </c>
      <c r="L118" s="33"/>
      <c r="M118" s="32"/>
      <c r="N118" s="33"/>
      <c r="O118" s="24" t="s">
        <v>42</v>
      </c>
      <c r="P118" s="23" t="s">
        <v>756</v>
      </c>
      <c r="Q118" s="32">
        <v>45802</v>
      </c>
      <c r="R118" s="33"/>
      <c r="S118" s="32"/>
      <c r="T118" s="33"/>
      <c r="U118" s="23"/>
      <c r="V118" s="23"/>
      <c r="W118" s="32"/>
      <c r="X118" s="33"/>
      <c r="Y118" s="32"/>
      <c r="Z118" s="33"/>
      <c r="AA118" s="23"/>
      <c r="AB118" s="23"/>
      <c r="AC118" s="32"/>
      <c r="AD118" s="33"/>
      <c r="AE118" s="32"/>
      <c r="AF118" s="33"/>
      <c r="AG118" s="23"/>
      <c r="AH118" s="33"/>
      <c r="AI118" s="32"/>
      <c r="AJ118" s="33"/>
      <c r="AK118" s="32"/>
      <c r="AL118" s="3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ht="24.75" customHeight="1" x14ac:dyDescent="0.2">
      <c r="A119" s="62" t="s">
        <v>726</v>
      </c>
      <c r="B119" s="62" t="s">
        <v>285</v>
      </c>
      <c r="C119" s="62" t="s">
        <v>417</v>
      </c>
      <c r="D119" s="62" t="s">
        <v>59</v>
      </c>
      <c r="E119" s="62">
        <v>10011</v>
      </c>
      <c r="F119" s="62"/>
      <c r="G119" s="99" t="str">
        <f t="shared" si="15"/>
        <v>SSJ-T02-EI0-PA-10011-</v>
      </c>
      <c r="H119" s="56" t="s">
        <v>419</v>
      </c>
      <c r="I119" s="24" t="s">
        <v>27</v>
      </c>
      <c r="J119" s="23" t="s">
        <v>759</v>
      </c>
      <c r="K119" s="32">
        <v>45818</v>
      </c>
      <c r="L119" s="33"/>
      <c r="M119" s="32"/>
      <c r="N119" s="33"/>
      <c r="O119" s="23" t="s">
        <v>42</v>
      </c>
      <c r="P119" s="23" t="s">
        <v>760</v>
      </c>
      <c r="Q119" s="32">
        <v>45912</v>
      </c>
      <c r="R119" s="33"/>
      <c r="S119" s="32"/>
      <c r="T119" s="33"/>
      <c r="U119" s="23"/>
      <c r="V119" s="23"/>
      <c r="W119" s="32"/>
      <c r="X119" s="33"/>
      <c r="Y119" s="32"/>
      <c r="Z119" s="33"/>
      <c r="AA119" s="23"/>
      <c r="AB119" s="23"/>
      <c r="AC119" s="32"/>
      <c r="AD119" s="33"/>
      <c r="AE119" s="32"/>
      <c r="AF119" s="33"/>
      <c r="AG119" s="23"/>
      <c r="AH119" s="33"/>
      <c r="AI119" s="32"/>
      <c r="AJ119" s="33"/>
      <c r="AK119" s="32"/>
      <c r="AL119" s="3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ht="24.75" customHeight="1" x14ac:dyDescent="0.2">
      <c r="A120" s="62" t="s">
        <v>726</v>
      </c>
      <c r="B120" s="62" t="s">
        <v>287</v>
      </c>
      <c r="C120" s="62" t="s">
        <v>417</v>
      </c>
      <c r="D120" s="62" t="s">
        <v>59</v>
      </c>
      <c r="E120" s="62">
        <v>10008</v>
      </c>
      <c r="F120" s="62"/>
      <c r="G120" s="99" t="str">
        <f t="shared" si="15"/>
        <v>SSJ-T03-EI0-PA-10008-</v>
      </c>
      <c r="H120" s="56" t="s">
        <v>701</v>
      </c>
      <c r="I120" s="24" t="s">
        <v>27</v>
      </c>
      <c r="J120" s="23" t="s">
        <v>761</v>
      </c>
      <c r="K120" s="32">
        <v>45769</v>
      </c>
      <c r="L120" s="33"/>
      <c r="M120" s="32"/>
      <c r="N120" s="33"/>
      <c r="O120" s="23"/>
      <c r="P120" s="33"/>
      <c r="Q120" s="32"/>
      <c r="R120" s="33"/>
      <c r="S120" s="32"/>
      <c r="T120" s="33"/>
      <c r="U120" s="23"/>
      <c r="V120" s="23"/>
      <c r="W120" s="32"/>
      <c r="X120" s="33"/>
      <c r="Y120" s="32"/>
      <c r="Z120" s="33"/>
      <c r="AA120" s="23"/>
      <c r="AB120" s="23"/>
      <c r="AC120" s="32"/>
      <c r="AD120" s="33"/>
      <c r="AE120" s="32"/>
      <c r="AF120" s="33"/>
      <c r="AG120" s="23"/>
      <c r="AH120" s="33"/>
      <c r="AI120" s="32"/>
      <c r="AJ120" s="33"/>
      <c r="AK120" s="32"/>
      <c r="AL120" s="3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ht="24.75" customHeight="1" x14ac:dyDescent="0.2">
      <c r="A121" s="62" t="s">
        <v>726</v>
      </c>
      <c r="B121" s="62" t="s">
        <v>423</v>
      </c>
      <c r="C121" s="62" t="s">
        <v>189</v>
      </c>
      <c r="D121" s="62" t="s">
        <v>59</v>
      </c>
      <c r="E121" s="62">
        <v>10042</v>
      </c>
      <c r="F121" s="62"/>
      <c r="G121" s="98" t="str">
        <f t="shared" si="15"/>
        <v>SSJ-SMC-I00-PA-10042-</v>
      </c>
      <c r="H121" s="53" t="s">
        <v>775</v>
      </c>
      <c r="I121" s="24" t="s">
        <v>27</v>
      </c>
      <c r="J121" s="23" t="s">
        <v>704</v>
      </c>
      <c r="K121" s="32">
        <v>45407</v>
      </c>
      <c r="L121" s="33"/>
      <c r="M121" s="32"/>
      <c r="N121" s="33"/>
      <c r="O121" s="23" t="s">
        <v>42</v>
      </c>
      <c r="P121" s="23" t="s">
        <v>705</v>
      </c>
      <c r="Q121" s="32">
        <v>45901</v>
      </c>
      <c r="R121" s="33"/>
      <c r="S121" s="32"/>
      <c r="T121" s="33"/>
      <c r="U121" s="23"/>
      <c r="V121" s="23"/>
      <c r="W121" s="32"/>
      <c r="X121" s="33"/>
      <c r="Y121" s="32"/>
      <c r="Z121" s="33"/>
      <c r="AA121" s="23"/>
      <c r="AB121" s="23"/>
      <c r="AC121" s="32"/>
      <c r="AD121" s="33"/>
      <c r="AE121" s="32"/>
      <c r="AF121" s="33"/>
      <c r="AG121" s="23"/>
      <c r="AH121" s="33"/>
      <c r="AI121" s="32"/>
      <c r="AJ121" s="33"/>
      <c r="AK121" s="32"/>
      <c r="AL121" s="3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ht="24.75" customHeight="1" x14ac:dyDescent="0.2">
      <c r="A122" s="62" t="s">
        <v>726</v>
      </c>
      <c r="B122" s="62" t="s">
        <v>423</v>
      </c>
      <c r="C122" s="62" t="s">
        <v>189</v>
      </c>
      <c r="D122" s="62" t="s">
        <v>59</v>
      </c>
      <c r="E122" s="62">
        <f t="shared" ref="E122:E123" si="16">E121+1</f>
        <v>10043</v>
      </c>
      <c r="F122" s="62"/>
      <c r="G122" s="98" t="str">
        <f t="shared" si="15"/>
        <v>SSJ-SMC-I00-PA-10043-</v>
      </c>
      <c r="H122" s="53" t="s">
        <v>776</v>
      </c>
      <c r="I122" s="24" t="s">
        <v>27</v>
      </c>
      <c r="J122" s="23" t="s">
        <v>704</v>
      </c>
      <c r="K122" s="32">
        <v>45407</v>
      </c>
      <c r="L122" s="33"/>
      <c r="M122" s="32"/>
      <c r="N122" s="33"/>
      <c r="O122" s="23" t="s">
        <v>42</v>
      </c>
      <c r="P122" s="23" t="s">
        <v>705</v>
      </c>
      <c r="Q122" s="32">
        <v>45901</v>
      </c>
      <c r="R122" s="33"/>
      <c r="S122" s="32"/>
      <c r="T122" s="33"/>
      <c r="U122" s="23"/>
      <c r="V122" s="23"/>
      <c r="W122" s="32"/>
      <c r="X122" s="33"/>
      <c r="Y122" s="32"/>
      <c r="Z122" s="33"/>
      <c r="AA122" s="23"/>
      <c r="AB122" s="23"/>
      <c r="AC122" s="32"/>
      <c r="AD122" s="33"/>
      <c r="AE122" s="32"/>
      <c r="AF122" s="33"/>
      <c r="AG122" s="23"/>
      <c r="AH122" s="33"/>
      <c r="AI122" s="32"/>
      <c r="AJ122" s="33"/>
      <c r="AK122" s="32"/>
      <c r="AL122" s="3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ht="24.75" customHeight="1" x14ac:dyDescent="0.2">
      <c r="A123" s="62" t="s">
        <v>726</v>
      </c>
      <c r="B123" s="62" t="s">
        <v>423</v>
      </c>
      <c r="C123" s="62" t="s">
        <v>189</v>
      </c>
      <c r="D123" s="62" t="s">
        <v>59</v>
      </c>
      <c r="E123" s="62">
        <f t="shared" si="16"/>
        <v>10044</v>
      </c>
      <c r="F123" s="62"/>
      <c r="G123" s="98" t="str">
        <f t="shared" si="15"/>
        <v>SSJ-SMC-I00-PA-10044-</v>
      </c>
      <c r="H123" s="53" t="s">
        <v>777</v>
      </c>
      <c r="I123" s="24" t="s">
        <v>27</v>
      </c>
      <c r="J123" s="23" t="s">
        <v>704</v>
      </c>
      <c r="K123" s="32">
        <v>45407</v>
      </c>
      <c r="L123" s="33"/>
      <c r="M123" s="32"/>
      <c r="N123" s="33"/>
      <c r="O123" s="23" t="s">
        <v>42</v>
      </c>
      <c r="P123" s="23" t="s">
        <v>705</v>
      </c>
      <c r="Q123" s="32">
        <v>45901</v>
      </c>
      <c r="R123" s="33"/>
      <c r="S123" s="32"/>
      <c r="T123" s="33"/>
      <c r="U123" s="23"/>
      <c r="V123" s="23"/>
      <c r="W123" s="32"/>
      <c r="X123" s="33"/>
      <c r="Y123" s="32"/>
      <c r="Z123" s="33"/>
      <c r="AA123" s="23"/>
      <c r="AB123" s="23"/>
      <c r="AC123" s="32"/>
      <c r="AD123" s="33"/>
      <c r="AE123" s="32"/>
      <c r="AF123" s="33"/>
      <c r="AG123" s="23"/>
      <c r="AH123" s="33"/>
      <c r="AI123" s="32"/>
      <c r="AJ123" s="33"/>
      <c r="AK123" s="32"/>
      <c r="AL123" s="3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ht="26.25" customHeight="1" x14ac:dyDescent="0.2">
      <c r="A124" s="51" t="s">
        <v>726</v>
      </c>
      <c r="B124" s="6"/>
      <c r="C124" s="6"/>
      <c r="D124" s="6"/>
      <c r="E124" s="6"/>
      <c r="F124" s="6"/>
      <c r="G124" s="98" t="str">
        <f t="shared" ref="G124:G140" si="17">IF(A124&lt;&gt;0,CONCATENATE(A124,"-",B124,"-",C124,"-",D124,"-",E124,"-",F124),"")</f>
        <v>SSJ-----</v>
      </c>
      <c r="H124" s="67" t="s">
        <v>432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</row>
    <row r="125" spans="1:58" ht="24.75" customHeight="1" x14ac:dyDescent="0.2">
      <c r="A125" s="51" t="s">
        <v>726</v>
      </c>
      <c r="B125" s="51" t="s">
        <v>433</v>
      </c>
      <c r="C125" s="51" t="s">
        <v>434</v>
      </c>
      <c r="D125" s="51" t="s">
        <v>59</v>
      </c>
      <c r="E125" s="58">
        <v>10000</v>
      </c>
      <c r="F125" s="58"/>
      <c r="G125" s="99" t="str">
        <f t="shared" si="17"/>
        <v>SSJ-TBF-EOP-PA-10000-</v>
      </c>
      <c r="H125" s="56" t="s">
        <v>435</v>
      </c>
      <c r="I125" s="24" t="s">
        <v>27</v>
      </c>
      <c r="J125" s="23" t="s">
        <v>758</v>
      </c>
      <c r="K125" s="32">
        <v>45784</v>
      </c>
      <c r="L125" s="33"/>
      <c r="M125" s="32"/>
      <c r="N125" s="33"/>
      <c r="O125" s="24" t="s">
        <v>42</v>
      </c>
      <c r="P125" s="23" t="s">
        <v>756</v>
      </c>
      <c r="Q125" s="32">
        <v>45802</v>
      </c>
      <c r="R125" s="33"/>
      <c r="S125" s="32"/>
      <c r="T125" s="33"/>
      <c r="U125" s="23"/>
      <c r="V125" s="23"/>
      <c r="W125" s="32"/>
      <c r="X125" s="33"/>
      <c r="Y125" s="32"/>
      <c r="Z125" s="33"/>
      <c r="AA125" s="23"/>
      <c r="AB125" s="23"/>
      <c r="AC125" s="32"/>
      <c r="AD125" s="33"/>
      <c r="AE125" s="32"/>
      <c r="AF125" s="33"/>
      <c r="AG125" s="23"/>
      <c r="AH125" s="33"/>
      <c r="AI125" s="32"/>
      <c r="AJ125" s="33"/>
      <c r="AK125" s="32"/>
      <c r="AL125" s="3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</row>
    <row r="126" spans="1:58" ht="24.75" customHeight="1" x14ac:dyDescent="0.2">
      <c r="A126" s="51" t="s">
        <v>726</v>
      </c>
      <c r="B126" s="51" t="s">
        <v>433</v>
      </c>
      <c r="C126" s="51" t="s">
        <v>434</v>
      </c>
      <c r="D126" s="51" t="s">
        <v>59</v>
      </c>
      <c r="E126" s="58">
        <v>10001</v>
      </c>
      <c r="F126" s="58"/>
      <c r="G126" s="99" t="str">
        <f t="shared" si="17"/>
        <v>SSJ-TBF-EOP-PA-10001-</v>
      </c>
      <c r="H126" s="56" t="s">
        <v>713</v>
      </c>
      <c r="I126" s="24" t="s">
        <v>27</v>
      </c>
      <c r="J126" s="23" t="s">
        <v>778</v>
      </c>
      <c r="K126" s="32">
        <v>45818</v>
      </c>
      <c r="L126" s="33"/>
      <c r="M126" s="32"/>
      <c r="N126" s="33"/>
      <c r="O126" s="23" t="s">
        <v>42</v>
      </c>
      <c r="P126" s="23" t="s">
        <v>760</v>
      </c>
      <c r="Q126" s="32">
        <v>45912</v>
      </c>
      <c r="R126" s="33"/>
      <c r="S126" s="32"/>
      <c r="T126" s="33"/>
      <c r="U126" s="23"/>
      <c r="V126" s="23"/>
      <c r="W126" s="32"/>
      <c r="X126" s="33"/>
      <c r="Y126" s="32"/>
      <c r="Z126" s="33"/>
      <c r="AA126" s="23"/>
      <c r="AB126" s="23"/>
      <c r="AC126" s="32"/>
      <c r="AD126" s="33"/>
      <c r="AE126" s="32"/>
      <c r="AF126" s="33"/>
      <c r="AG126" s="23"/>
      <c r="AH126" s="33"/>
      <c r="AI126" s="32"/>
      <c r="AJ126" s="33"/>
      <c r="AK126" s="32"/>
      <c r="AL126" s="3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 ht="24.75" customHeight="1" x14ac:dyDescent="0.2">
      <c r="A127" s="51" t="s">
        <v>726</v>
      </c>
      <c r="B127" s="51" t="s">
        <v>433</v>
      </c>
      <c r="C127" s="51" t="s">
        <v>434</v>
      </c>
      <c r="D127" s="51" t="s">
        <v>59</v>
      </c>
      <c r="E127" s="58">
        <v>10002</v>
      </c>
      <c r="F127" s="58"/>
      <c r="G127" s="99" t="str">
        <f t="shared" si="17"/>
        <v>SSJ-TBF-EOP-PA-10002-</v>
      </c>
      <c r="H127" s="56" t="s">
        <v>437</v>
      </c>
      <c r="I127" s="24" t="s">
        <v>27</v>
      </c>
      <c r="J127" s="23" t="s">
        <v>761</v>
      </c>
      <c r="K127" s="32">
        <v>45769</v>
      </c>
      <c r="L127" s="33"/>
      <c r="M127" s="32"/>
      <c r="N127" s="33"/>
      <c r="O127" s="23"/>
      <c r="P127" s="33"/>
      <c r="Q127" s="32"/>
      <c r="R127" s="33"/>
      <c r="S127" s="32"/>
      <c r="T127" s="33"/>
      <c r="U127" s="23"/>
      <c r="V127" s="23"/>
      <c r="W127" s="32"/>
      <c r="X127" s="33"/>
      <c r="Y127" s="32"/>
      <c r="Z127" s="33"/>
      <c r="AA127" s="23"/>
      <c r="AB127" s="23"/>
      <c r="AC127" s="32"/>
      <c r="AD127" s="33"/>
      <c r="AE127" s="32"/>
      <c r="AF127" s="33"/>
      <c r="AG127" s="23"/>
      <c r="AH127" s="33"/>
      <c r="AI127" s="32"/>
      <c r="AJ127" s="33"/>
      <c r="AK127" s="32"/>
      <c r="AL127" s="3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 ht="24.75" customHeight="1" x14ac:dyDescent="0.2">
      <c r="A128" s="51" t="s">
        <v>726</v>
      </c>
      <c r="B128" s="51" t="s">
        <v>433</v>
      </c>
      <c r="C128" s="51" t="s">
        <v>434</v>
      </c>
      <c r="D128" s="51" t="s">
        <v>59</v>
      </c>
      <c r="E128" s="58">
        <v>10006</v>
      </c>
      <c r="F128" s="58"/>
      <c r="G128" s="108" t="str">
        <f t="shared" si="17"/>
        <v>SSJ-TBF-EOP-PA-10006-</v>
      </c>
      <c r="H128" s="56" t="s">
        <v>607</v>
      </c>
      <c r="I128" s="24" t="s">
        <v>27</v>
      </c>
      <c r="J128" s="23" t="s">
        <v>758</v>
      </c>
      <c r="K128" s="32">
        <v>45784</v>
      </c>
      <c r="L128" s="33"/>
      <c r="M128" s="32"/>
      <c r="N128" s="33"/>
      <c r="O128" s="24" t="s">
        <v>42</v>
      </c>
      <c r="P128" s="23" t="s">
        <v>756</v>
      </c>
      <c r="Q128" s="32">
        <v>45802</v>
      </c>
      <c r="R128" s="33"/>
      <c r="S128" s="32"/>
      <c r="T128" s="33"/>
      <c r="U128" s="23"/>
      <c r="V128" s="23"/>
      <c r="W128" s="32"/>
      <c r="X128" s="33"/>
      <c r="Y128" s="32"/>
      <c r="Z128" s="33"/>
      <c r="AA128" s="23"/>
      <c r="AB128" s="23"/>
      <c r="AC128" s="32"/>
      <c r="AD128" s="33"/>
      <c r="AE128" s="32"/>
      <c r="AF128" s="33"/>
      <c r="AG128" s="23"/>
      <c r="AH128" s="33"/>
      <c r="AI128" s="32"/>
      <c r="AJ128" s="33"/>
      <c r="AK128" s="32"/>
      <c r="AL128" s="3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 ht="24.75" customHeight="1" x14ac:dyDescent="0.2">
      <c r="A129" s="51" t="s">
        <v>726</v>
      </c>
      <c r="B129" s="51" t="s">
        <v>433</v>
      </c>
      <c r="C129" s="51" t="s">
        <v>434</v>
      </c>
      <c r="D129" s="51" t="s">
        <v>59</v>
      </c>
      <c r="E129" s="58">
        <v>10003</v>
      </c>
      <c r="F129" s="58"/>
      <c r="G129" s="99" t="str">
        <f t="shared" si="17"/>
        <v>SSJ-TBF-EOP-PA-10003-</v>
      </c>
      <c r="H129" s="56" t="s">
        <v>439</v>
      </c>
      <c r="I129" s="24" t="s">
        <v>27</v>
      </c>
      <c r="J129" s="23" t="s">
        <v>779</v>
      </c>
      <c r="K129" s="32">
        <v>45854</v>
      </c>
      <c r="L129" s="33"/>
      <c r="M129" s="32"/>
      <c r="N129" s="33"/>
      <c r="O129" s="23" t="s">
        <v>42</v>
      </c>
      <c r="P129" s="23" t="s">
        <v>780</v>
      </c>
      <c r="Q129" s="32">
        <v>45899</v>
      </c>
      <c r="R129" s="33"/>
      <c r="S129" s="32"/>
      <c r="T129" s="33"/>
      <c r="U129" s="23"/>
      <c r="V129" s="23"/>
      <c r="W129" s="32"/>
      <c r="X129" s="33"/>
      <c r="Y129" s="32"/>
      <c r="Z129" s="33"/>
      <c r="AA129" s="23"/>
      <c r="AB129" s="23"/>
      <c r="AC129" s="32"/>
      <c r="AD129" s="33"/>
      <c r="AE129" s="32"/>
      <c r="AF129" s="33"/>
      <c r="AG129" s="23"/>
      <c r="AH129" s="33"/>
      <c r="AI129" s="32"/>
      <c r="AJ129" s="33"/>
      <c r="AK129" s="32"/>
      <c r="AL129" s="3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 ht="24.75" customHeight="1" x14ac:dyDescent="0.2">
      <c r="A130" s="51" t="s">
        <v>726</v>
      </c>
      <c r="B130" s="51" t="s">
        <v>433</v>
      </c>
      <c r="C130" s="51" t="s">
        <v>434</v>
      </c>
      <c r="D130" s="51" t="s">
        <v>59</v>
      </c>
      <c r="E130" s="58">
        <v>10004</v>
      </c>
      <c r="F130" s="58"/>
      <c r="G130" s="99" t="str">
        <f t="shared" si="17"/>
        <v>SSJ-TBF-EOP-PA-10004-</v>
      </c>
      <c r="H130" s="56" t="s">
        <v>440</v>
      </c>
      <c r="I130" s="24" t="s">
        <v>27</v>
      </c>
      <c r="J130" s="23" t="s">
        <v>779</v>
      </c>
      <c r="K130" s="32">
        <v>45854</v>
      </c>
      <c r="L130" s="33"/>
      <c r="M130" s="32"/>
      <c r="N130" s="33"/>
      <c r="O130" s="23" t="s">
        <v>42</v>
      </c>
      <c r="P130" s="23" t="s">
        <v>780</v>
      </c>
      <c r="Q130" s="32">
        <v>45899</v>
      </c>
      <c r="R130" s="33"/>
      <c r="S130" s="32"/>
      <c r="T130" s="33"/>
      <c r="U130" s="23"/>
      <c r="V130" s="23"/>
      <c r="W130" s="32"/>
      <c r="X130" s="33"/>
      <c r="Y130" s="32"/>
      <c r="Z130" s="33"/>
      <c r="AA130" s="23"/>
      <c r="AB130" s="23"/>
      <c r="AC130" s="32"/>
      <c r="AD130" s="33"/>
      <c r="AE130" s="32"/>
      <c r="AF130" s="33"/>
      <c r="AG130" s="23"/>
      <c r="AH130" s="33"/>
      <c r="AI130" s="32"/>
      <c r="AJ130" s="33"/>
      <c r="AK130" s="32"/>
      <c r="AL130" s="3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 ht="24.75" customHeight="1" x14ac:dyDescent="0.2">
      <c r="A131" s="51" t="s">
        <v>726</v>
      </c>
      <c r="B131" s="51" t="s">
        <v>433</v>
      </c>
      <c r="C131" s="51" t="s">
        <v>434</v>
      </c>
      <c r="D131" s="51" t="s">
        <v>59</v>
      </c>
      <c r="E131" s="58">
        <v>10005</v>
      </c>
      <c r="F131" s="58"/>
      <c r="G131" s="99" t="str">
        <f t="shared" si="17"/>
        <v>SSJ-TBF-EOP-PA-10005-</v>
      </c>
      <c r="H131" s="56" t="s">
        <v>441</v>
      </c>
      <c r="I131" s="24" t="s">
        <v>27</v>
      </c>
      <c r="J131" s="23" t="s">
        <v>764</v>
      </c>
      <c r="K131" s="32">
        <v>45852</v>
      </c>
      <c r="L131" s="33"/>
      <c r="M131" s="32"/>
      <c r="N131" s="33"/>
      <c r="O131" s="23" t="s">
        <v>42</v>
      </c>
      <c r="P131" s="23" t="s">
        <v>765</v>
      </c>
      <c r="Q131" s="32">
        <v>45910</v>
      </c>
      <c r="R131" s="33"/>
      <c r="S131" s="32"/>
      <c r="T131" s="33"/>
      <c r="U131" s="23" t="s">
        <v>28</v>
      </c>
      <c r="V131" s="23" t="s">
        <v>781</v>
      </c>
      <c r="W131" s="32">
        <v>45924</v>
      </c>
      <c r="X131" s="33"/>
      <c r="Y131" s="32"/>
      <c r="Z131" s="33"/>
      <c r="AA131" s="23"/>
      <c r="AB131" s="23"/>
      <c r="AC131" s="32"/>
      <c r="AD131" s="33"/>
      <c r="AE131" s="32"/>
      <c r="AF131" s="33"/>
      <c r="AG131" s="23"/>
      <c r="AH131" s="33"/>
      <c r="AI131" s="32"/>
      <c r="AJ131" s="33"/>
      <c r="AK131" s="32"/>
      <c r="AL131" s="3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 ht="24.75" customHeight="1" x14ac:dyDescent="0.2">
      <c r="A132" s="51" t="s">
        <v>726</v>
      </c>
      <c r="B132" s="62" t="s">
        <v>433</v>
      </c>
      <c r="C132" s="62" t="s">
        <v>49</v>
      </c>
      <c r="D132" s="62" t="s">
        <v>50</v>
      </c>
      <c r="E132" s="62">
        <v>10006</v>
      </c>
      <c r="F132" s="62"/>
      <c r="G132" s="101" t="str">
        <f t="shared" si="17"/>
        <v>SSJ-TBF-EM0-PL-10006-</v>
      </c>
      <c r="H132" s="20" t="s">
        <v>782</v>
      </c>
      <c r="I132" s="24" t="s">
        <v>27</v>
      </c>
      <c r="J132" s="23" t="s">
        <v>743</v>
      </c>
      <c r="K132" s="32">
        <v>45702</v>
      </c>
      <c r="L132" s="33"/>
      <c r="M132" s="32"/>
      <c r="N132" s="33"/>
      <c r="O132" s="23" t="s">
        <v>42</v>
      </c>
      <c r="P132" s="23" t="s">
        <v>783</v>
      </c>
      <c r="Q132" s="32">
        <v>45899</v>
      </c>
      <c r="R132" s="33"/>
      <c r="S132" s="32"/>
      <c r="T132" s="33"/>
      <c r="U132" s="23"/>
      <c r="V132" s="23"/>
      <c r="W132" s="32"/>
      <c r="X132" s="33"/>
      <c r="Y132" s="32"/>
      <c r="Z132" s="33"/>
      <c r="AA132" s="23"/>
      <c r="AB132" s="23"/>
      <c r="AC132" s="32"/>
      <c r="AD132" s="33"/>
      <c r="AE132" s="32"/>
      <c r="AF132" s="33"/>
      <c r="AG132" s="23"/>
      <c r="AH132" s="33"/>
      <c r="AI132" s="32"/>
      <c r="AJ132" s="33"/>
      <c r="AK132" s="32"/>
      <c r="AL132" s="3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</row>
    <row r="133" spans="1:58" ht="24.75" customHeight="1" x14ac:dyDescent="0.2">
      <c r="A133" s="51" t="s">
        <v>726</v>
      </c>
      <c r="B133" s="69" t="s">
        <v>433</v>
      </c>
      <c r="C133" s="69" t="s">
        <v>49</v>
      </c>
      <c r="D133" s="69" t="s">
        <v>50</v>
      </c>
      <c r="E133" s="69">
        <v>10007</v>
      </c>
      <c r="F133" s="69"/>
      <c r="G133" s="101" t="str">
        <f t="shared" si="17"/>
        <v>SSJ-TBF-EM0-PL-10007-</v>
      </c>
      <c r="H133" s="20" t="s">
        <v>784</v>
      </c>
      <c r="I133" s="24" t="s">
        <v>27</v>
      </c>
      <c r="J133" s="23" t="s">
        <v>746</v>
      </c>
      <c r="K133" s="32">
        <v>45672</v>
      </c>
      <c r="L133" s="33"/>
      <c r="M133" s="32"/>
      <c r="N133" s="33"/>
      <c r="O133" s="23" t="s">
        <v>42</v>
      </c>
      <c r="P133" s="23" t="s">
        <v>783</v>
      </c>
      <c r="Q133" s="32">
        <v>45899</v>
      </c>
      <c r="R133" s="33"/>
      <c r="S133" s="32"/>
      <c r="T133" s="33"/>
      <c r="U133" s="23"/>
      <c r="V133" s="23"/>
      <c r="W133" s="32"/>
      <c r="X133" s="33"/>
      <c r="Y133" s="32"/>
      <c r="Z133" s="33"/>
      <c r="AA133" s="23"/>
      <c r="AB133" s="23"/>
      <c r="AC133" s="32"/>
      <c r="AD133" s="33"/>
      <c r="AE133" s="32"/>
      <c r="AF133" s="33"/>
      <c r="AG133" s="23"/>
      <c r="AH133" s="33"/>
      <c r="AI133" s="32"/>
      <c r="AJ133" s="33"/>
      <c r="AK133" s="32"/>
      <c r="AL133" s="3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 ht="24.75" customHeight="1" x14ac:dyDescent="0.2">
      <c r="A134" s="51" t="s">
        <v>726</v>
      </c>
      <c r="B134" s="62" t="s">
        <v>433</v>
      </c>
      <c r="C134" s="62" t="s">
        <v>49</v>
      </c>
      <c r="D134" s="62" t="s">
        <v>50</v>
      </c>
      <c r="E134" s="62">
        <v>10008</v>
      </c>
      <c r="F134" s="62"/>
      <c r="G134" s="101" t="str">
        <f t="shared" si="17"/>
        <v>SSJ-TBF-EM0-PL-10008-</v>
      </c>
      <c r="H134" s="20" t="s">
        <v>785</v>
      </c>
      <c r="I134" s="24" t="s">
        <v>27</v>
      </c>
      <c r="J134" s="23" t="s">
        <v>748</v>
      </c>
      <c r="K134" s="32">
        <v>45645</v>
      </c>
      <c r="L134" s="33"/>
      <c r="M134" s="32"/>
      <c r="N134" s="33"/>
      <c r="O134" s="23"/>
      <c r="P134" s="33"/>
      <c r="Q134" s="32"/>
      <c r="R134" s="33"/>
      <c r="S134" s="32"/>
      <c r="T134" s="33"/>
      <c r="U134" s="23"/>
      <c r="V134" s="23"/>
      <c r="W134" s="32"/>
      <c r="X134" s="33"/>
      <c r="Y134" s="32"/>
      <c r="Z134" s="33"/>
      <c r="AA134" s="23"/>
      <c r="AB134" s="23"/>
      <c r="AC134" s="32"/>
      <c r="AD134" s="33"/>
      <c r="AE134" s="32"/>
      <c r="AF134" s="33"/>
      <c r="AG134" s="23"/>
      <c r="AH134" s="33"/>
      <c r="AI134" s="32"/>
      <c r="AJ134" s="33"/>
      <c r="AK134" s="32"/>
      <c r="AL134" s="3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ht="24.75" customHeight="1" x14ac:dyDescent="0.2">
      <c r="A135" s="51" t="s">
        <v>726</v>
      </c>
      <c r="B135" s="69" t="s">
        <v>433</v>
      </c>
      <c r="C135" s="69" t="s">
        <v>49</v>
      </c>
      <c r="D135" s="69" t="s">
        <v>50</v>
      </c>
      <c r="E135" s="69">
        <v>10009</v>
      </c>
      <c r="F135" s="69"/>
      <c r="G135" s="101" t="str">
        <f t="shared" si="17"/>
        <v>SSJ-TBF-EM0-PL-10009-</v>
      </c>
      <c r="H135" s="20" t="s">
        <v>786</v>
      </c>
      <c r="I135" s="24" t="s">
        <v>27</v>
      </c>
      <c r="J135" s="23" t="s">
        <v>753</v>
      </c>
      <c r="K135" s="32">
        <v>45681</v>
      </c>
      <c r="L135" s="33"/>
      <c r="M135" s="32"/>
      <c r="N135" s="33"/>
      <c r="O135" s="23"/>
      <c r="P135" s="33"/>
      <c r="Q135" s="32"/>
      <c r="R135" s="33"/>
      <c r="S135" s="32"/>
      <c r="T135" s="33"/>
      <c r="U135" s="23"/>
      <c r="V135" s="23"/>
      <c r="W135" s="32"/>
      <c r="X135" s="33"/>
      <c r="Y135" s="32"/>
      <c r="Z135" s="33"/>
      <c r="AA135" s="23"/>
      <c r="AB135" s="23"/>
      <c r="AC135" s="32"/>
      <c r="AD135" s="33"/>
      <c r="AE135" s="32"/>
      <c r="AF135" s="33"/>
      <c r="AG135" s="23"/>
      <c r="AH135" s="33"/>
      <c r="AI135" s="32"/>
      <c r="AJ135" s="33"/>
      <c r="AK135" s="32"/>
      <c r="AL135" s="3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ht="24.75" customHeight="1" x14ac:dyDescent="0.2">
      <c r="A136" s="51" t="s">
        <v>726</v>
      </c>
      <c r="B136" s="62" t="s">
        <v>433</v>
      </c>
      <c r="C136" s="62" t="s">
        <v>49</v>
      </c>
      <c r="D136" s="62" t="s">
        <v>50</v>
      </c>
      <c r="E136" s="62">
        <v>10010</v>
      </c>
      <c r="F136" s="62"/>
      <c r="G136" s="101" t="str">
        <f t="shared" si="17"/>
        <v>SSJ-TBF-EM0-PL-10010-</v>
      </c>
      <c r="H136" s="20" t="s">
        <v>787</v>
      </c>
      <c r="I136" s="24" t="s">
        <v>27</v>
      </c>
      <c r="J136" s="23" t="s">
        <v>743</v>
      </c>
      <c r="K136" s="32">
        <v>45702</v>
      </c>
      <c r="L136" s="33"/>
      <c r="M136" s="32"/>
      <c r="N136" s="33"/>
      <c r="O136" s="24" t="s">
        <v>42</v>
      </c>
      <c r="P136" s="23" t="s">
        <v>744</v>
      </c>
      <c r="Q136" s="32">
        <v>45807</v>
      </c>
      <c r="R136" s="33"/>
      <c r="S136" s="32"/>
      <c r="T136" s="33"/>
      <c r="U136" s="23" t="s">
        <v>28</v>
      </c>
      <c r="V136" s="23" t="s">
        <v>783</v>
      </c>
      <c r="W136" s="32">
        <v>45899</v>
      </c>
      <c r="X136" s="33"/>
      <c r="Y136" s="32"/>
      <c r="Z136" s="33"/>
      <c r="AA136" s="23"/>
      <c r="AB136" s="23"/>
      <c r="AC136" s="32"/>
      <c r="AD136" s="33"/>
      <c r="AE136" s="32"/>
      <c r="AF136" s="33"/>
      <c r="AG136" s="23"/>
      <c r="AH136" s="33"/>
      <c r="AI136" s="32"/>
      <c r="AJ136" s="33"/>
      <c r="AK136" s="32"/>
      <c r="AL136" s="3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ht="24.75" customHeight="1" x14ac:dyDescent="0.2">
      <c r="A137" s="51" t="s">
        <v>726</v>
      </c>
      <c r="B137" s="69" t="s">
        <v>433</v>
      </c>
      <c r="C137" s="69" t="s">
        <v>49</v>
      </c>
      <c r="D137" s="69" t="s">
        <v>50</v>
      </c>
      <c r="E137" s="69">
        <v>10011</v>
      </c>
      <c r="F137" s="69"/>
      <c r="G137" s="101" t="str">
        <f t="shared" si="17"/>
        <v>SSJ-TBF-EM0-PL-10011-</v>
      </c>
      <c r="H137" s="20" t="s">
        <v>788</v>
      </c>
      <c r="I137" s="24" t="s">
        <v>27</v>
      </c>
      <c r="J137" s="23" t="s">
        <v>750</v>
      </c>
      <c r="K137" s="32">
        <v>45709</v>
      </c>
      <c r="L137" s="33"/>
      <c r="M137" s="32"/>
      <c r="N137" s="33"/>
      <c r="O137" s="23"/>
      <c r="P137" s="33"/>
      <c r="Q137" s="32"/>
      <c r="R137" s="33"/>
      <c r="S137" s="32"/>
      <c r="T137" s="33"/>
      <c r="U137" s="23"/>
      <c r="V137" s="23"/>
      <c r="W137" s="32"/>
      <c r="X137" s="33"/>
      <c r="Y137" s="32"/>
      <c r="Z137" s="33"/>
      <c r="AA137" s="23"/>
      <c r="AB137" s="23"/>
      <c r="AC137" s="32"/>
      <c r="AD137" s="33"/>
      <c r="AE137" s="32"/>
      <c r="AF137" s="33"/>
      <c r="AG137" s="23"/>
      <c r="AH137" s="33"/>
      <c r="AI137" s="32"/>
      <c r="AJ137" s="33"/>
      <c r="AK137" s="32"/>
      <c r="AL137" s="3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ht="24.75" customHeight="1" x14ac:dyDescent="0.2">
      <c r="A138" s="51" t="s">
        <v>726</v>
      </c>
      <c r="B138" s="70" t="s">
        <v>433</v>
      </c>
      <c r="C138" s="70" t="s">
        <v>49</v>
      </c>
      <c r="D138" s="70" t="s">
        <v>50</v>
      </c>
      <c r="E138" s="69">
        <v>10018</v>
      </c>
      <c r="F138" s="69"/>
      <c r="G138" s="95" t="str">
        <f t="shared" si="17"/>
        <v>SSJ-TBF-EM0-PL-10018-</v>
      </c>
      <c r="H138" s="20" t="s">
        <v>789</v>
      </c>
      <c r="I138" s="24" t="s">
        <v>27</v>
      </c>
      <c r="J138" s="23" t="s">
        <v>743</v>
      </c>
      <c r="K138" s="32">
        <v>45702</v>
      </c>
      <c r="L138" s="33"/>
      <c r="M138" s="32"/>
      <c r="N138" s="33"/>
      <c r="O138" s="23"/>
      <c r="P138" s="33"/>
      <c r="Q138" s="32"/>
      <c r="R138" s="33"/>
      <c r="S138" s="32"/>
      <c r="T138" s="33"/>
      <c r="U138" s="23"/>
      <c r="V138" s="23"/>
      <c r="W138" s="32"/>
      <c r="X138" s="33"/>
      <c r="Y138" s="32"/>
      <c r="Z138" s="33"/>
      <c r="AA138" s="23"/>
      <c r="AB138" s="23"/>
      <c r="AC138" s="32"/>
      <c r="AD138" s="33"/>
      <c r="AE138" s="32"/>
      <c r="AF138" s="33"/>
      <c r="AG138" s="23"/>
      <c r="AH138" s="33"/>
      <c r="AI138" s="32"/>
      <c r="AJ138" s="33"/>
      <c r="AK138" s="32"/>
      <c r="AL138" s="3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ht="26.25" customHeight="1" x14ac:dyDescent="0.2">
      <c r="A139" s="51" t="s">
        <v>726</v>
      </c>
      <c r="B139" s="6"/>
      <c r="C139" s="6"/>
      <c r="D139" s="6"/>
      <c r="E139" s="6"/>
      <c r="F139" s="6"/>
      <c r="G139" s="98" t="str">
        <f t="shared" si="17"/>
        <v>SSJ-----</v>
      </c>
      <c r="H139" s="67" t="s">
        <v>451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</row>
    <row r="140" spans="1:58" ht="24.75" customHeight="1" x14ac:dyDescent="0.2">
      <c r="A140" s="51" t="s">
        <v>726</v>
      </c>
      <c r="B140" s="51" t="s">
        <v>32</v>
      </c>
      <c r="C140" s="51" t="s">
        <v>33</v>
      </c>
      <c r="D140" s="51" t="s">
        <v>59</v>
      </c>
      <c r="E140" s="58">
        <v>10008</v>
      </c>
      <c r="F140" s="58"/>
      <c r="G140" s="98" t="str">
        <f t="shared" si="17"/>
        <v>SSJ-SAC-E00-PA-10008-</v>
      </c>
      <c r="H140" s="56" t="s">
        <v>452</v>
      </c>
      <c r="I140" s="24" t="s">
        <v>27</v>
      </c>
      <c r="J140" s="21" t="s">
        <v>763</v>
      </c>
      <c r="K140" s="32">
        <v>45754</v>
      </c>
      <c r="L140" s="33"/>
      <c r="M140" s="32"/>
      <c r="N140" s="33"/>
      <c r="O140" s="23"/>
      <c r="P140" s="33"/>
      <c r="Q140" s="32"/>
      <c r="R140" s="33"/>
      <c r="S140" s="32"/>
      <c r="T140" s="33"/>
      <c r="U140" s="23"/>
      <c r="V140" s="23"/>
      <c r="W140" s="32"/>
      <c r="X140" s="33"/>
      <c r="Y140" s="32"/>
      <c r="Z140" s="33"/>
      <c r="AA140" s="23"/>
      <c r="AB140" s="23"/>
      <c r="AC140" s="32"/>
      <c r="AD140" s="33"/>
      <c r="AE140" s="32"/>
      <c r="AF140" s="33"/>
      <c r="AG140" s="23"/>
      <c r="AH140" s="33"/>
      <c r="AI140" s="32"/>
      <c r="AJ140" s="33"/>
      <c r="AK140" s="32"/>
      <c r="AL140" s="3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ht="26.25" customHeight="1" x14ac:dyDescent="0.2">
      <c r="A141" s="51" t="s">
        <v>726</v>
      </c>
      <c r="B141" s="6"/>
      <c r="C141" s="6"/>
      <c r="D141" s="6"/>
      <c r="E141" s="6"/>
      <c r="F141" s="6"/>
      <c r="G141" s="98" t="str">
        <f t="shared" ref="G141:G142" si="18">IF(A141&lt;&gt;0,CONCATENATE(A141,"-",B141,"-",C141,"-",D141,"-",E141,"-",F141),"")</f>
        <v>SSJ-----</v>
      </c>
      <c r="H141" s="67" t="s">
        <v>453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</row>
    <row r="142" spans="1:58" ht="24.75" customHeight="1" x14ac:dyDescent="0.2">
      <c r="A142" s="51" t="s">
        <v>726</v>
      </c>
      <c r="B142" s="51" t="s">
        <v>454</v>
      </c>
      <c r="C142" s="51" t="s">
        <v>434</v>
      </c>
      <c r="D142" s="51" t="s">
        <v>59</v>
      </c>
      <c r="E142" s="58">
        <v>10000</v>
      </c>
      <c r="F142" s="58"/>
      <c r="G142" s="98" t="str">
        <f t="shared" si="18"/>
        <v>SSJ-REG-EOP-PA-10000-</v>
      </c>
      <c r="H142" s="56" t="s">
        <v>455</v>
      </c>
      <c r="I142" s="24" t="s">
        <v>27</v>
      </c>
      <c r="J142" s="21" t="s">
        <v>763</v>
      </c>
      <c r="K142" s="32">
        <v>45754</v>
      </c>
      <c r="L142" s="33"/>
      <c r="M142" s="32"/>
      <c r="N142" s="33"/>
      <c r="O142" s="23"/>
      <c r="P142" s="33"/>
      <c r="Q142" s="32"/>
      <c r="R142" s="33"/>
      <c r="S142" s="32"/>
      <c r="T142" s="33"/>
      <c r="U142" s="23"/>
      <c r="V142" s="23"/>
      <c r="W142" s="32"/>
      <c r="X142" s="33"/>
      <c r="Y142" s="32"/>
      <c r="Z142" s="33"/>
      <c r="AA142" s="23"/>
      <c r="AB142" s="23"/>
      <c r="AC142" s="32"/>
      <c r="AD142" s="33"/>
      <c r="AE142" s="32"/>
      <c r="AF142" s="33"/>
      <c r="AG142" s="23"/>
      <c r="AH142" s="33"/>
      <c r="AI142" s="32"/>
      <c r="AJ142" s="33"/>
      <c r="AK142" s="32"/>
      <c r="AL142" s="3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</sheetData>
  <autoFilter ref="A5:AL142"/>
  <mergeCells count="11">
    <mergeCell ref="AJ4:AL4"/>
    <mergeCell ref="U4:W4"/>
    <mergeCell ref="X4:Z4"/>
    <mergeCell ref="AA4:AC4"/>
    <mergeCell ref="AD4:AF4"/>
    <mergeCell ref="AG4:AI4"/>
    <mergeCell ref="A4:G4"/>
    <mergeCell ref="I4:K4"/>
    <mergeCell ref="L4:N4"/>
    <mergeCell ref="O4:Q4"/>
    <mergeCell ref="R4:T4"/>
  </mergeCells>
  <dataValidations count="1">
    <dataValidation type="date" allowBlank="1" showErrorMessage="1" sqref="M35:M38 S35:S38 Y35:Y38 AC35:AC38 AE35:AE38 AI35:AI38 AK35:AK38 K35:K47 N39:N47 Q35:Q47 T39:T47 W35:W47 AD39:AD47 AH39:AH47 AL39:AL47 K51:K53 M51:M53 Q51:Q53 S51:S53 W51:W53 Y51:Y53 AC51:AC53 AE51:AE53 AI51:AI53 AK51:AK53 K118:K123 M118:M123 Q118:Q123 S118:S123 W118:W123 Y118:Y123 AC118:AC123 AE118:AE123 AI118:AI123 AK118:AK123 K140 M140 Q140 S140 W140 Y140 AC140 AE140 AI140 AK140 K142 M142 Q142 S142 W142 Y142 AC142 AE142 AI142 AK142 AK125:AK138 AI125:AI138 AE125:AE138 AC125:AC138 Y125:Y138 W125:W138 S125:S138 Q125:Q138 M125:M138 K125:K138 AK76:AK77 AI76:AI77 AE76:AE77 AC76:AC77 Y76:Y77 W76:W77 S76:S77 Q76:Q77 M76:M77 K76:K77 AK8:AK21 AI8:AI21 AE8:AE21 AC8:AC21 Y8:Y21 W8:W21 S8:S21 Q8:Q21 M8:M21 K8:K21 K99:K116 M99:M116 Q99:Q116 S99:S116 W99:W116 Y99:Y116 AC99:AC116 AE99:AE116 AI99:AI116 AK99:AK116 K80:K97 M80:M97 Q80:Q97 S80:S97 W80:W97 Y80:Y97 AC80:AC97 AE80:AE97 AI80:AI97 AK80:AK97 AK73:AK74 AI73:AI74 AE73:AE74 AC73:AC74 Y73:Y74 W73:W74 S73:S74 Q73:Q74 M73:M74 K73:K74 K61:K71 M61:M71 Q61:Q71 S61:S71 W61:W71 Y61:Y71 AC61:AC71 AE61:AE71 AI61:AI71 AK61:AK71 AK55:AK59 AI55:AI59 AE55:AE59 AC55:AC59 Y55:Y59 W55:W59 S55:S59 Q55:Q59 M55:M59 K55:K59 K23:K33 M23:M33 Q23:Q33 S23:S33 W23:W33 Y23:Y33 AC23:AC33 AE23:AE33 AI23:AI33 AK23:AK33">
      <formula1>1</formula1>
      <formula2>55134</formula2>
    </dataValidation>
  </dataValidations>
  <printOptions horizontalCentered="1" gridLines="1"/>
  <pageMargins left="0.25" right="0.25" top="0.75" bottom="0.75" header="0" footer="0"/>
  <pageSetup paperSize="8" fitToHeight="0" orientation="landscape"/>
  <headerFooter>
    <oddHeader>&amp;C&amp;F</oddHeader>
    <oddFooter>&amp;CPage &amp;P of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Emisión!$C$2:$C$5</xm:f>
          </x14:formula1>
          <xm:sqref>L35:L38 R35:R38 X35:X38 AD35:AD38 AJ35:AJ38 L51:L53 R51:R53 X51:X53 AD51:AD53 AJ51:AJ53 L118:L123 R118:R123 X118:X123 AD118:AD123 AJ118:AJ123 L140 R140 X140 AD140 AJ140 L142 R142 X142 AD142 AJ142 AJ125:AJ138 AD125:AD138 X125:X138 R125:R138 L125:L138 AJ76:AJ77 AD76:AD77 X76:X77 R76:R77 L76:L77 AJ8:AJ21 AD8:AD21 X8:X21 R8:R21 L8:L21 L99:L116 R99:R116 X99:X116 AD99:AD116 AJ99:AJ116 L80:L97 R80:R97 X80:X97 AD80:AD97 AJ80:AJ97 AJ73:AJ74 AD73:AD74 X73:X74 R73:R74 L73:L74 L61:L71 R61:R71 X61:X71 AD61:AD71 AJ61:AJ71 AJ55:AJ59 AD55:AD59 X55:X59 R55:R59 L55:L59 L23:L33 R23:R33 X23:X33 AD23:AD33 AJ23:AJ33</xm:sqref>
        </x14:dataValidation>
        <x14:dataValidation type="list" allowBlank="1" showErrorMessage="1">
          <x14:formula1>
            <xm:f>Emisión!$A$2:$A$23</xm:f>
          </x14:formula1>
          <xm:sqref>AG35:AG38 I35:I47 L39:L47 O35:O47 R39:R47 U35:U47 AA35:AA47 AE39:AE47 AI39:AI47 I51:I53 O51:O53 U51:U53 AA51:AA53 AG51:AG53 I73 I76:I77 I118:I123 O118:O123 U118:U123 AA118:AA123 AG118:AG123 I139:J139 I140 O140 U140 AA140 AG140 I142 O142 U142 AA142 AG142 AG125:AG138 AA125:AA138 U125:U138 O125:O138 I125:I138 AG76:AG77 AA76:AA77 U76:U77 O76:O77 AG8:AG21 AA8:AA21 U8:U21 O8:O21 I8:I21 I99:I116 O99:O116 U99:U116 AA99:AA116 AG99:AG116 I80:I97 O80:O97 U80:U97 AA80:AA97 AG80:AG97 AG73:AG74 AA73:AA74 U73:U74 O73:O74 I61:I71 O61:O71 U61:U71 AA61:AA71 AG61:AG71 AG55:AG59 AA55:AA59 U55:U59 O55:O59 I55:I59 O23:O33 U23:U33 AA23:AA33 AG23:AG33 I23:I33</xm:sqref>
        </x14:dataValidation>
        <x14:dataValidation type="list" allowBlank="1" showErrorMessage="1">
          <x14:formula1>
            <xm:f>Emisión!$B$2:$B$5</xm:f>
          </x14:formula1>
          <xm:sqref>AC39:AC47 AG39:AG47 AK39:AK47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2.5703125" defaultRowHeight="15" customHeight="1" x14ac:dyDescent="0.2"/>
  <cols>
    <col min="1" max="1" width="8.85546875" customWidth="1"/>
    <col min="2" max="2" width="13.85546875" customWidth="1"/>
    <col min="3" max="4" width="34.42578125" customWidth="1"/>
    <col min="5" max="5" width="55.42578125" customWidth="1"/>
    <col min="6" max="6" width="12.42578125" customWidth="1"/>
    <col min="7" max="7" width="10.140625" customWidth="1"/>
    <col min="8" max="26" width="8.85546875" customWidth="1"/>
  </cols>
  <sheetData>
    <row r="1" spans="1:26" ht="9.75" customHeight="1" x14ac:dyDescent="0.2">
      <c r="A1" s="75"/>
      <c r="B1" s="76"/>
      <c r="C1" s="75"/>
      <c r="D1" s="75"/>
      <c r="E1" s="75"/>
      <c r="F1" s="77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9.75" customHeight="1" x14ac:dyDescent="0.2">
      <c r="A2" s="75"/>
      <c r="B2" s="78" t="s">
        <v>790</v>
      </c>
      <c r="C2" s="79" t="s">
        <v>791</v>
      </c>
      <c r="D2" s="79" t="s">
        <v>21</v>
      </c>
      <c r="E2" s="79" t="s">
        <v>6</v>
      </c>
      <c r="F2" s="80" t="s">
        <v>3</v>
      </c>
      <c r="G2" s="79" t="s">
        <v>22</v>
      </c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9.75" customHeight="1" x14ac:dyDescent="0.2">
      <c r="A3" s="75"/>
      <c r="B3" s="81" t="e">
        <f>'Tableros P-C-M-BF'!#REF!</f>
        <v>#REF!</v>
      </c>
      <c r="C3" s="81" t="e">
        <f>'Tableros P-C-M-BF'!#REF!</f>
        <v>#REF!</v>
      </c>
      <c r="D3" s="81" t="e">
        <f>'Tableros P-C-M-BF'!#REF!</f>
        <v>#REF!</v>
      </c>
      <c r="E3" s="82" t="e">
        <f>'Tableros P-C-M-BF'!#REF!</f>
        <v>#REF!</v>
      </c>
      <c r="F3" s="81" t="e">
        <f>'Tableros P-C-M-BF'!#REF!</f>
        <v>#REF!</v>
      </c>
      <c r="G3" s="83" t="e">
        <f>'Tableros P-C-M-BF'!#REF!</f>
        <v>#REF!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9.75" customHeight="1" x14ac:dyDescent="0.2">
      <c r="A4" s="75"/>
      <c r="B4" s="81" t="e">
        <f>'Tableros P-C-M-BF'!#REF!</f>
        <v>#REF!</v>
      </c>
      <c r="C4" s="81" t="e">
        <f>'Tableros P-C-M-BF'!#REF!</f>
        <v>#REF!</v>
      </c>
      <c r="D4" s="81" t="e">
        <f>'Tableros P-C-M-BF'!#REF!</f>
        <v>#REF!</v>
      </c>
      <c r="E4" s="82" t="e">
        <f>'Tableros P-C-M-BF'!#REF!</f>
        <v>#REF!</v>
      </c>
      <c r="F4" s="81" t="e">
        <f>'Tableros P-C-M-BF'!#REF!</f>
        <v>#REF!</v>
      </c>
      <c r="G4" s="83" t="e">
        <f>'Tableros P-C-M-BF'!#REF!</f>
        <v>#REF!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9.75" customHeight="1" x14ac:dyDescent="0.2">
      <c r="A5" s="75"/>
      <c r="B5" s="81" t="e">
        <f>'Tableros P-C-M-BF'!#REF!</f>
        <v>#REF!</v>
      </c>
      <c r="C5" s="81" t="e">
        <f>'Tableros P-C-M-BF'!#REF!</f>
        <v>#REF!</v>
      </c>
      <c r="D5" s="81" t="e">
        <f>'Tableros P-C-M-BF'!#REF!</f>
        <v>#REF!</v>
      </c>
      <c r="E5" s="82" t="e">
        <f>'Tableros P-C-M-BF'!#REF!</f>
        <v>#REF!</v>
      </c>
      <c r="F5" s="81" t="e">
        <f>'Tableros P-C-M-BF'!#REF!</f>
        <v>#REF!</v>
      </c>
      <c r="G5" s="83" t="e">
        <f>'Tableros P-C-M-BF'!#REF!</f>
        <v>#REF!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9.75" customHeight="1" x14ac:dyDescent="0.2">
      <c r="A6" s="75"/>
      <c r="B6" s="81" t="e">
        <f>'Tableros P-C-M-BF'!#REF!</f>
        <v>#REF!</v>
      </c>
      <c r="C6" s="81" t="e">
        <f>'Tableros P-C-M-BF'!#REF!</f>
        <v>#REF!</v>
      </c>
      <c r="D6" s="81" t="e">
        <f>'Tableros P-C-M-BF'!#REF!</f>
        <v>#REF!</v>
      </c>
      <c r="E6" s="82" t="e">
        <f>'Tableros P-C-M-BF'!#REF!</f>
        <v>#REF!</v>
      </c>
      <c r="F6" s="81" t="e">
        <f>'Tableros P-C-M-BF'!#REF!</f>
        <v>#REF!</v>
      </c>
      <c r="G6" s="83" t="e">
        <f>'Tableros P-C-M-BF'!#REF!</f>
        <v>#REF!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9.75" customHeight="1" x14ac:dyDescent="0.2">
      <c r="A7" s="75"/>
      <c r="B7" s="81" t="e">
        <f>'Tableros P-C-M-BF'!#REF!</f>
        <v>#REF!</v>
      </c>
      <c r="C7" s="81" t="e">
        <f>'Tableros P-C-M-BF'!#REF!</f>
        <v>#REF!</v>
      </c>
      <c r="D7" s="81" t="e">
        <f>'Tableros P-C-M-BF'!#REF!</f>
        <v>#REF!</v>
      </c>
      <c r="E7" s="82" t="e">
        <f>'Tableros P-C-M-BF'!#REF!</f>
        <v>#REF!</v>
      </c>
      <c r="F7" s="81" t="e">
        <f>'Tableros P-C-M-BF'!#REF!</f>
        <v>#REF!</v>
      </c>
      <c r="G7" s="83" t="e">
        <f>'Tableros P-C-M-BF'!#REF!</f>
        <v>#REF!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9.75" customHeight="1" x14ac:dyDescent="0.2">
      <c r="A8" s="75"/>
      <c r="B8" s="81" t="e">
        <f>'Tableros P-C-M-BF'!#REF!</f>
        <v>#REF!</v>
      </c>
      <c r="C8" s="81" t="e">
        <f>'Tableros P-C-M-BF'!#REF!</f>
        <v>#REF!</v>
      </c>
      <c r="D8" s="81" t="e">
        <f>'Tableros P-C-M-BF'!#REF!</f>
        <v>#REF!</v>
      </c>
      <c r="E8" s="82" t="e">
        <f>'Tableros P-C-M-BF'!#REF!</f>
        <v>#REF!</v>
      </c>
      <c r="F8" s="81" t="e">
        <f>'Tableros P-C-M-BF'!#REF!</f>
        <v>#REF!</v>
      </c>
      <c r="G8" s="83" t="e">
        <f>'Tableros P-C-M-BF'!#REF!</f>
        <v>#REF!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9.75" customHeight="1" x14ac:dyDescent="0.2">
      <c r="A9" s="75"/>
      <c r="B9" s="81" t="e">
        <f>'Tableros P-C-M-BF'!#REF!</f>
        <v>#REF!</v>
      </c>
      <c r="C9" s="81" t="e">
        <f>'Tableros P-C-M-BF'!#REF!</f>
        <v>#REF!</v>
      </c>
      <c r="D9" s="81" t="e">
        <f>'Tableros P-C-M-BF'!#REF!</f>
        <v>#REF!</v>
      </c>
      <c r="E9" s="82" t="e">
        <f>'Tableros P-C-M-BF'!#REF!</f>
        <v>#REF!</v>
      </c>
      <c r="F9" s="81" t="e">
        <f>'Tableros P-C-M-BF'!#REF!</f>
        <v>#REF!</v>
      </c>
      <c r="G9" s="83" t="e">
        <f>'Tableros P-C-M-BF'!#REF!</f>
        <v>#REF!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9.75" customHeight="1" x14ac:dyDescent="0.2">
      <c r="A10" s="75"/>
      <c r="B10" s="81" t="e">
        <f>'Tableros P-C-M-BF'!#REF!</f>
        <v>#REF!</v>
      </c>
      <c r="C10" s="81" t="e">
        <f>'Tableros P-C-M-BF'!#REF!</f>
        <v>#REF!</v>
      </c>
      <c r="D10" s="81" t="e">
        <f>'Tableros P-C-M-BF'!#REF!</f>
        <v>#REF!</v>
      </c>
      <c r="E10" s="82" t="e">
        <f>'Tableros P-C-M-BF'!#REF!</f>
        <v>#REF!</v>
      </c>
      <c r="F10" s="81" t="e">
        <f>'Tableros P-C-M-BF'!#REF!</f>
        <v>#REF!</v>
      </c>
      <c r="G10" s="83" t="e">
        <f>'Tableros P-C-M-BF'!#REF!</f>
        <v>#REF!</v>
      </c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9.75" customHeight="1" x14ac:dyDescent="0.2">
      <c r="A11" s="75"/>
      <c r="B11" s="81" t="e">
        <f>'Tableros P-C-M-BF'!#REF!</f>
        <v>#REF!</v>
      </c>
      <c r="C11" s="81" t="e">
        <f>'Tableros P-C-M-BF'!#REF!</f>
        <v>#REF!</v>
      </c>
      <c r="D11" s="81" t="e">
        <f>'Tableros P-C-M-BF'!#REF!</f>
        <v>#REF!</v>
      </c>
      <c r="E11" s="82" t="e">
        <f>'Tableros P-C-M-BF'!#REF!</f>
        <v>#REF!</v>
      </c>
      <c r="F11" s="81" t="e">
        <f>'Tableros P-C-M-BF'!#REF!</f>
        <v>#REF!</v>
      </c>
      <c r="G11" s="83" t="e">
        <f>'Tableros P-C-M-BF'!#REF!</f>
        <v>#REF!</v>
      </c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9.75" customHeight="1" x14ac:dyDescent="0.2">
      <c r="A12" s="75"/>
      <c r="B12" s="81" t="e">
        <f>'Tableros P-C-M-BF'!#REF!</f>
        <v>#REF!</v>
      </c>
      <c r="C12" s="81" t="e">
        <f>'Tableros P-C-M-BF'!#REF!</f>
        <v>#REF!</v>
      </c>
      <c r="D12" s="81" t="e">
        <f>'Tableros P-C-M-BF'!#REF!</f>
        <v>#REF!</v>
      </c>
      <c r="E12" s="82" t="e">
        <f>'Tableros P-C-M-BF'!#REF!</f>
        <v>#REF!</v>
      </c>
      <c r="F12" s="81" t="e">
        <f>'Tableros P-C-M-BF'!#REF!</f>
        <v>#REF!</v>
      </c>
      <c r="G12" s="83" t="e">
        <f>'Tableros P-C-M-BF'!#REF!</f>
        <v>#REF!</v>
      </c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9.75" customHeight="1" x14ac:dyDescent="0.2">
      <c r="A13" s="75"/>
      <c r="B13" s="81" t="e">
        <f>'Tableros P-C-M-BF'!#REF!</f>
        <v>#REF!</v>
      </c>
      <c r="C13" s="81" t="e">
        <f>'Tableros P-C-M-BF'!#REF!</f>
        <v>#REF!</v>
      </c>
      <c r="D13" s="81" t="e">
        <f>'Tableros P-C-M-BF'!#REF!</f>
        <v>#REF!</v>
      </c>
      <c r="E13" s="82" t="e">
        <f>'Tableros P-C-M-BF'!#REF!</f>
        <v>#REF!</v>
      </c>
      <c r="F13" s="81" t="e">
        <f>'Tableros P-C-M-BF'!#REF!</f>
        <v>#REF!</v>
      </c>
      <c r="G13" s="83" t="e">
        <f>'Tableros P-C-M-BF'!#REF!</f>
        <v>#REF!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9.75" customHeight="1" x14ac:dyDescent="0.2">
      <c r="A14" s="75"/>
      <c r="B14" s="81" t="e">
        <f>'Tableros P-C-M-BF'!#REF!</f>
        <v>#REF!</v>
      </c>
      <c r="C14" s="81" t="e">
        <f>'Tableros P-C-M-BF'!#REF!</f>
        <v>#REF!</v>
      </c>
      <c r="D14" s="81" t="e">
        <f>'Tableros P-C-M-BF'!#REF!</f>
        <v>#REF!</v>
      </c>
      <c r="E14" s="82" t="e">
        <f>'Tableros P-C-M-BF'!#REF!</f>
        <v>#REF!</v>
      </c>
      <c r="F14" s="81" t="e">
        <f>'Tableros P-C-M-BF'!#REF!</f>
        <v>#REF!</v>
      </c>
      <c r="G14" s="83" t="e">
        <f>'Tableros P-C-M-BF'!#REF!</f>
        <v>#REF!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9.75" customHeight="1" x14ac:dyDescent="0.2">
      <c r="A15" s="75"/>
      <c r="B15" s="81" t="e">
        <f>'Tableros P-C-M-BF'!#REF!</f>
        <v>#REF!</v>
      </c>
      <c r="C15" s="81" t="e">
        <f>'Tableros P-C-M-BF'!#REF!</f>
        <v>#REF!</v>
      </c>
      <c r="D15" s="81" t="e">
        <f>'Tableros P-C-M-BF'!#REF!</f>
        <v>#REF!</v>
      </c>
      <c r="E15" s="82" t="e">
        <f>'Tableros P-C-M-BF'!#REF!</f>
        <v>#REF!</v>
      </c>
      <c r="F15" s="81" t="e">
        <f>'Tableros P-C-M-BF'!#REF!</f>
        <v>#REF!</v>
      </c>
      <c r="G15" s="83" t="e">
        <f>'Tableros P-C-M-BF'!#REF!</f>
        <v>#REF!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9.75" customHeight="1" x14ac:dyDescent="0.2">
      <c r="A16" s="75"/>
      <c r="B16" s="81" t="e">
        <f>'Tableros P-C-M-BF'!#REF!</f>
        <v>#REF!</v>
      </c>
      <c r="C16" s="81" t="e">
        <f>'Tableros P-C-M-BF'!#REF!</f>
        <v>#REF!</v>
      </c>
      <c r="D16" s="81" t="e">
        <f>'Tableros P-C-M-BF'!#REF!</f>
        <v>#REF!</v>
      </c>
      <c r="E16" s="82" t="e">
        <f>'Tableros P-C-M-BF'!#REF!</f>
        <v>#REF!</v>
      </c>
      <c r="F16" s="81" t="e">
        <f>'Tableros P-C-M-BF'!#REF!</f>
        <v>#REF!</v>
      </c>
      <c r="G16" s="83" t="e">
        <f>'Tableros P-C-M-BF'!#REF!</f>
        <v>#REF!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9.75" customHeight="1" x14ac:dyDescent="0.2">
      <c r="A17" s="75"/>
      <c r="B17" s="81" t="e">
        <f>'Tableros P-C-M-BF'!#REF!</f>
        <v>#REF!</v>
      </c>
      <c r="C17" s="81" t="e">
        <f>'Tableros P-C-M-BF'!#REF!</f>
        <v>#REF!</v>
      </c>
      <c r="D17" s="81" t="e">
        <f>'Tableros P-C-M-BF'!#REF!</f>
        <v>#REF!</v>
      </c>
      <c r="E17" s="82" t="e">
        <f>'Tableros P-C-M-BF'!#REF!</f>
        <v>#REF!</v>
      </c>
      <c r="F17" s="81" t="e">
        <f>'Tableros P-C-M-BF'!#REF!</f>
        <v>#REF!</v>
      </c>
      <c r="G17" s="83" t="e">
        <f>'Tableros P-C-M-BF'!#REF!</f>
        <v>#REF!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9.75" customHeight="1" x14ac:dyDescent="0.2">
      <c r="A18" s="75"/>
      <c r="B18" s="81" t="e">
        <f>'Tableros P-C-M-BF'!#REF!</f>
        <v>#REF!</v>
      </c>
      <c r="C18" s="81" t="e">
        <f>'Tableros P-C-M-BF'!#REF!</f>
        <v>#REF!</v>
      </c>
      <c r="D18" s="81" t="e">
        <f>'Tableros P-C-M-BF'!#REF!</f>
        <v>#REF!</v>
      </c>
      <c r="E18" s="82" t="e">
        <f>'Tableros P-C-M-BF'!#REF!</f>
        <v>#REF!</v>
      </c>
      <c r="F18" s="81" t="e">
        <f>'Tableros P-C-M-BF'!#REF!</f>
        <v>#REF!</v>
      </c>
      <c r="G18" s="83" t="e">
        <f>'Tableros P-C-M-BF'!#REF!</f>
        <v>#REF!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9.75" customHeight="1" x14ac:dyDescent="0.2">
      <c r="A19" s="75"/>
      <c r="B19" s="81" t="e">
        <f>'Tableros P-C-M-BF'!#REF!</f>
        <v>#REF!</v>
      </c>
      <c r="C19" s="81" t="e">
        <f>'Tableros P-C-M-BF'!#REF!</f>
        <v>#REF!</v>
      </c>
      <c r="D19" s="81" t="e">
        <f>'Tableros P-C-M-BF'!#REF!</f>
        <v>#REF!</v>
      </c>
      <c r="E19" s="82" t="e">
        <f>'Tableros P-C-M-BF'!#REF!</f>
        <v>#REF!</v>
      </c>
      <c r="F19" s="81" t="e">
        <f>'Tableros P-C-M-BF'!#REF!</f>
        <v>#REF!</v>
      </c>
      <c r="G19" s="83" t="e">
        <f>'Tableros P-C-M-BF'!#REF!</f>
        <v>#REF!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9.75" customHeight="1" x14ac:dyDescent="0.2">
      <c r="A20" s="75"/>
      <c r="B20" s="81" t="e">
        <f>'Tableros P-C-M-BF'!#REF!</f>
        <v>#REF!</v>
      </c>
      <c r="C20" s="81" t="e">
        <f>'Tableros P-C-M-BF'!#REF!</f>
        <v>#REF!</v>
      </c>
      <c r="D20" s="81" t="e">
        <f>'Tableros P-C-M-BF'!#REF!</f>
        <v>#REF!</v>
      </c>
      <c r="E20" s="82" t="e">
        <f>'Tableros P-C-M-BF'!#REF!</f>
        <v>#REF!</v>
      </c>
      <c r="F20" s="81" t="e">
        <f>'Tableros P-C-M-BF'!#REF!</f>
        <v>#REF!</v>
      </c>
      <c r="G20" s="83" t="e">
        <f>'Tableros P-C-M-BF'!#REF!</f>
        <v>#REF!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9.75" customHeight="1" x14ac:dyDescent="0.2">
      <c r="A21" s="75"/>
      <c r="B21" s="81" t="e">
        <f>'Tableros P-C-M-BF'!#REF!</f>
        <v>#REF!</v>
      </c>
      <c r="C21" s="81" t="e">
        <f>'Tableros P-C-M-BF'!#REF!</f>
        <v>#REF!</v>
      </c>
      <c r="D21" s="81" t="e">
        <f>'Tableros P-C-M-BF'!#REF!</f>
        <v>#REF!</v>
      </c>
      <c r="E21" s="82" t="e">
        <f>'Tableros P-C-M-BF'!#REF!</f>
        <v>#REF!</v>
      </c>
      <c r="F21" s="81" t="e">
        <f>'Tableros P-C-M-BF'!#REF!</f>
        <v>#REF!</v>
      </c>
      <c r="G21" s="83" t="e">
        <f>'Tableros P-C-M-BF'!#REF!</f>
        <v>#REF!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9.75" customHeight="1" x14ac:dyDescent="0.2">
      <c r="A22" s="75"/>
      <c r="B22" s="81" t="e">
        <f>'Tableros P-C-M-BF'!#REF!</f>
        <v>#REF!</v>
      </c>
      <c r="C22" s="81" t="e">
        <f>'Tableros P-C-M-BF'!#REF!</f>
        <v>#REF!</v>
      </c>
      <c r="D22" s="81" t="e">
        <f>'Tableros P-C-M-BF'!#REF!</f>
        <v>#REF!</v>
      </c>
      <c r="E22" s="82" t="e">
        <f>'Tableros P-C-M-BF'!#REF!</f>
        <v>#REF!</v>
      </c>
      <c r="F22" s="81" t="e">
        <f>'Tableros P-C-M-BF'!#REF!</f>
        <v>#REF!</v>
      </c>
      <c r="G22" s="83" t="e">
        <f>'Tableros P-C-M-BF'!#REF!</f>
        <v>#REF!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9.75" customHeight="1" x14ac:dyDescent="0.2">
      <c r="A23" s="75"/>
      <c r="B23" s="81" t="e">
        <f>'Tableros P-C-M-BF'!#REF!</f>
        <v>#REF!</v>
      </c>
      <c r="C23" s="81" t="e">
        <f>'Tableros P-C-M-BF'!#REF!</f>
        <v>#REF!</v>
      </c>
      <c r="D23" s="81" t="e">
        <f>'Tableros P-C-M-BF'!#REF!</f>
        <v>#REF!</v>
      </c>
      <c r="E23" s="82" t="e">
        <f>'Tableros P-C-M-BF'!#REF!</f>
        <v>#REF!</v>
      </c>
      <c r="F23" s="81" t="e">
        <f>'Tableros P-C-M-BF'!#REF!</f>
        <v>#REF!</v>
      </c>
      <c r="G23" s="83" t="e">
        <f>'Tableros P-C-M-BF'!#REF!</f>
        <v>#REF!</v>
      </c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9.75" customHeight="1" x14ac:dyDescent="0.2">
      <c r="A24" s="75"/>
      <c r="B24" s="81" t="e">
        <f>'Tableros P-C-M-BF'!#REF!</f>
        <v>#REF!</v>
      </c>
      <c r="C24" s="81" t="e">
        <f>'Tableros P-C-M-BF'!#REF!</f>
        <v>#REF!</v>
      </c>
      <c r="D24" s="81" t="e">
        <f>'Tableros P-C-M-BF'!#REF!</f>
        <v>#REF!</v>
      </c>
      <c r="E24" s="82" t="e">
        <f>'Tableros P-C-M-BF'!#REF!</f>
        <v>#REF!</v>
      </c>
      <c r="F24" s="81" t="e">
        <f>'Tableros P-C-M-BF'!#REF!</f>
        <v>#REF!</v>
      </c>
      <c r="G24" s="83" t="e">
        <f>'Tableros P-C-M-BF'!#REF!</f>
        <v>#REF!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9.75" customHeight="1" x14ac:dyDescent="0.2">
      <c r="A25" s="75"/>
      <c r="B25" s="81" t="e">
        <f>'Tableros P-C-M-BF'!#REF!</f>
        <v>#REF!</v>
      </c>
      <c r="C25" s="81" t="e">
        <f>'Tableros P-C-M-BF'!#REF!</f>
        <v>#REF!</v>
      </c>
      <c r="D25" s="81" t="e">
        <f>'Tableros P-C-M-BF'!#REF!</f>
        <v>#REF!</v>
      </c>
      <c r="E25" s="82" t="e">
        <f>'Tableros P-C-M-BF'!#REF!</f>
        <v>#REF!</v>
      </c>
      <c r="F25" s="81" t="e">
        <f>'Tableros P-C-M-BF'!#REF!</f>
        <v>#REF!</v>
      </c>
      <c r="G25" s="83" t="e">
        <f>'Tableros P-C-M-BF'!#REF!</f>
        <v>#REF!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9.75" customHeight="1" x14ac:dyDescent="0.2">
      <c r="A26" s="75"/>
      <c r="B26" s="81" t="e">
        <f>'Tableros P-C-M-BF'!#REF!</f>
        <v>#REF!</v>
      </c>
      <c r="C26" s="81" t="e">
        <f>'Tableros P-C-M-BF'!#REF!</f>
        <v>#REF!</v>
      </c>
      <c r="D26" s="81" t="e">
        <f>'Tableros P-C-M-BF'!#REF!</f>
        <v>#REF!</v>
      </c>
      <c r="E26" s="82" t="e">
        <f>'Tableros P-C-M-BF'!#REF!</f>
        <v>#REF!</v>
      </c>
      <c r="F26" s="81" t="e">
        <f>'Tableros P-C-M-BF'!#REF!</f>
        <v>#REF!</v>
      </c>
      <c r="G26" s="83" t="e">
        <f>'Tableros P-C-M-BF'!#REF!</f>
        <v>#REF!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9.75" customHeight="1" x14ac:dyDescent="0.2">
      <c r="A27" s="75"/>
      <c r="B27" s="81" t="e">
        <f>'Tableros P-C-M-BF'!#REF!</f>
        <v>#REF!</v>
      </c>
      <c r="C27" s="81" t="e">
        <f>'Tableros P-C-M-BF'!#REF!</f>
        <v>#REF!</v>
      </c>
      <c r="D27" s="81" t="e">
        <f>'Tableros P-C-M-BF'!#REF!</f>
        <v>#REF!</v>
      </c>
      <c r="E27" s="82" t="e">
        <f>'Tableros P-C-M-BF'!#REF!</f>
        <v>#REF!</v>
      </c>
      <c r="F27" s="81" t="e">
        <f>'Tableros P-C-M-BF'!#REF!</f>
        <v>#REF!</v>
      </c>
      <c r="G27" s="83" t="e">
        <f>'Tableros P-C-M-BF'!#REF!</f>
        <v>#REF!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9.75" customHeight="1" x14ac:dyDescent="0.2">
      <c r="A28" s="75"/>
      <c r="B28" s="81" t="e">
        <f>'Tableros P-C-M-BF'!#REF!</f>
        <v>#REF!</v>
      </c>
      <c r="C28" s="81" t="e">
        <f>'Tableros P-C-M-BF'!#REF!</f>
        <v>#REF!</v>
      </c>
      <c r="D28" s="81" t="e">
        <f>'Tableros P-C-M-BF'!#REF!</f>
        <v>#REF!</v>
      </c>
      <c r="E28" s="82" t="e">
        <f>'Tableros P-C-M-BF'!#REF!</f>
        <v>#REF!</v>
      </c>
      <c r="F28" s="81" t="e">
        <f>'Tableros P-C-M-BF'!#REF!</f>
        <v>#REF!</v>
      </c>
      <c r="G28" s="83" t="e">
        <f>'Tableros P-C-M-BF'!#REF!</f>
        <v>#REF!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9.75" customHeight="1" x14ac:dyDescent="0.2">
      <c r="A29" s="75"/>
      <c r="B29" s="81" t="e">
        <f>'Tableros P-C-M-BF'!#REF!</f>
        <v>#REF!</v>
      </c>
      <c r="C29" s="81" t="e">
        <f>'Tableros P-C-M-BF'!#REF!</f>
        <v>#REF!</v>
      </c>
      <c r="D29" s="81" t="e">
        <f>'Tableros P-C-M-BF'!#REF!</f>
        <v>#REF!</v>
      </c>
      <c r="E29" s="82" t="e">
        <f>'Tableros P-C-M-BF'!#REF!</f>
        <v>#REF!</v>
      </c>
      <c r="F29" s="81" t="e">
        <f>'Tableros P-C-M-BF'!#REF!</f>
        <v>#REF!</v>
      </c>
      <c r="G29" s="83" t="e">
        <f>'Tableros P-C-M-BF'!#REF!</f>
        <v>#REF!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9.75" customHeight="1" x14ac:dyDescent="0.2">
      <c r="A30" s="75"/>
      <c r="B30" s="81" t="e">
        <f>'Tableros P-C-M-BF'!#REF!</f>
        <v>#REF!</v>
      </c>
      <c r="C30" s="81" t="e">
        <f>'Tableros P-C-M-BF'!#REF!</f>
        <v>#REF!</v>
      </c>
      <c r="D30" s="81" t="e">
        <f>'Tableros P-C-M-BF'!#REF!</f>
        <v>#REF!</v>
      </c>
      <c r="E30" s="82" t="e">
        <f>'Tableros P-C-M-BF'!#REF!</f>
        <v>#REF!</v>
      </c>
      <c r="F30" s="81" t="e">
        <f>'Tableros P-C-M-BF'!#REF!</f>
        <v>#REF!</v>
      </c>
      <c r="G30" s="83" t="e">
        <f>'Tableros P-C-M-BF'!#REF!</f>
        <v>#REF!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9.75" customHeight="1" x14ac:dyDescent="0.2">
      <c r="A31" s="75"/>
      <c r="B31" s="81" t="e">
        <f>'Tableros P-C-M-BF'!#REF!</f>
        <v>#REF!</v>
      </c>
      <c r="C31" s="81" t="e">
        <f>'Tableros P-C-M-BF'!#REF!</f>
        <v>#REF!</v>
      </c>
      <c r="D31" s="81" t="e">
        <f>'Tableros P-C-M-BF'!#REF!</f>
        <v>#REF!</v>
      </c>
      <c r="E31" s="82" t="e">
        <f>'Tableros P-C-M-BF'!#REF!</f>
        <v>#REF!</v>
      </c>
      <c r="F31" s="81" t="e">
        <f>'Tableros P-C-M-BF'!#REF!</f>
        <v>#REF!</v>
      </c>
      <c r="G31" s="83" t="e">
        <f>'Tableros P-C-M-BF'!#REF!</f>
        <v>#REF!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9.75" customHeight="1" x14ac:dyDescent="0.2">
      <c r="A32" s="75"/>
      <c r="B32" s="81" t="e">
        <f>'Tableros P-C-M-BF'!#REF!</f>
        <v>#REF!</v>
      </c>
      <c r="C32" s="81" t="e">
        <f>'Tableros P-C-M-BF'!#REF!</f>
        <v>#REF!</v>
      </c>
      <c r="D32" s="81" t="e">
        <f>'Tableros P-C-M-BF'!#REF!</f>
        <v>#REF!</v>
      </c>
      <c r="E32" s="82" t="e">
        <f>'Tableros P-C-M-BF'!#REF!</f>
        <v>#REF!</v>
      </c>
      <c r="F32" s="81" t="e">
        <f>'Tableros P-C-M-BF'!#REF!</f>
        <v>#REF!</v>
      </c>
      <c r="G32" s="83" t="e">
        <f>'Tableros P-C-M-BF'!#REF!</f>
        <v>#REF!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9.75" customHeight="1" x14ac:dyDescent="0.2">
      <c r="A33" s="75"/>
      <c r="B33" s="81" t="e">
        <f>'Tableros P-C-M-BF'!#REF!</f>
        <v>#REF!</v>
      </c>
      <c r="C33" s="81" t="e">
        <f>'Tableros P-C-M-BF'!#REF!</f>
        <v>#REF!</v>
      </c>
      <c r="D33" s="81" t="e">
        <f>'Tableros P-C-M-BF'!#REF!</f>
        <v>#REF!</v>
      </c>
      <c r="E33" s="82" t="e">
        <f>'Tableros P-C-M-BF'!#REF!</f>
        <v>#REF!</v>
      </c>
      <c r="F33" s="81" t="e">
        <f>'Tableros P-C-M-BF'!#REF!</f>
        <v>#REF!</v>
      </c>
      <c r="G33" s="83" t="e">
        <f>'Tableros P-C-M-BF'!#REF!</f>
        <v>#REF!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9.75" customHeight="1" x14ac:dyDescent="0.2">
      <c r="A34" s="75"/>
      <c r="B34" s="81" t="e">
        <f>'Tableros P-C-M-BF'!#REF!</f>
        <v>#REF!</v>
      </c>
      <c r="C34" s="81" t="e">
        <f>'Tableros P-C-M-BF'!#REF!</f>
        <v>#REF!</v>
      </c>
      <c r="D34" s="81" t="e">
        <f>'Tableros P-C-M-BF'!#REF!</f>
        <v>#REF!</v>
      </c>
      <c r="E34" s="82" t="str">
        <f>'Tableros P-C-M-BF'!H12</f>
        <v>Esquema Constructivo y Funcional - Tablero de Protección de Línea - TPL.M1 (Sistema 1)</v>
      </c>
      <c r="F34" s="81" t="e">
        <f>'Tableros P-C-M-BF'!#REF!</f>
        <v>#REF!</v>
      </c>
      <c r="G34" s="83" t="e">
        <f>'Tableros P-C-M-BF'!#REF!</f>
        <v>#REF!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9.75" customHeight="1" x14ac:dyDescent="0.2">
      <c r="A35" s="75"/>
      <c r="B35" s="81" t="e">
        <f>'Tableros P-C-M-BF'!#REF!</f>
        <v>#REF!</v>
      </c>
      <c r="C35" s="81" t="e">
        <f>'Tableros P-C-M-BF'!#REF!</f>
        <v>#REF!</v>
      </c>
      <c r="D35" s="81" t="e">
        <f>'Tableros P-C-M-BF'!#REF!</f>
        <v>#REF!</v>
      </c>
      <c r="E35" s="82" t="e">
        <f>'Tableros P-C-M-BF'!#REF!</f>
        <v>#REF!</v>
      </c>
      <c r="F35" s="84" t="e">
        <f>'Tableros P-C-M-BF'!#REF!</f>
        <v>#REF!</v>
      </c>
      <c r="G35" s="83" t="e">
        <f>'Tableros P-C-M-BF'!#REF!</f>
        <v>#REF!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9.75" customHeight="1" x14ac:dyDescent="0.2">
      <c r="A36" s="75"/>
      <c r="B36" s="81" t="e">
        <f>'Tableros P-C-M-BF'!#REF!</f>
        <v>#REF!</v>
      </c>
      <c r="C36" s="81" t="e">
        <f>'Tableros P-C-M-BF'!#REF!</f>
        <v>#REF!</v>
      </c>
      <c r="D36" s="81" t="e">
        <f>'Tableros P-C-M-BF'!#REF!</f>
        <v>#REF!</v>
      </c>
      <c r="E36" s="82" t="e">
        <f>'Tableros P-C-M-BF'!#REF!</f>
        <v>#REF!</v>
      </c>
      <c r="F36" s="84" t="e">
        <f>'Tableros P-C-M-BF'!#REF!</f>
        <v>#REF!</v>
      </c>
      <c r="G36" s="83" t="e">
        <f>'Tableros P-C-M-BF'!#REF!</f>
        <v>#REF!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9.75" customHeight="1" x14ac:dyDescent="0.2">
      <c r="A37" s="75"/>
      <c r="B37" s="81" t="e">
        <f>'Tableros P-C-M-BF'!#REF!</f>
        <v>#REF!</v>
      </c>
      <c r="C37" s="81" t="e">
        <f>'Tableros P-C-M-BF'!#REF!</f>
        <v>#REF!</v>
      </c>
      <c r="D37" s="81" t="e">
        <f>'Tableros P-C-M-BF'!#REF!</f>
        <v>#REF!</v>
      </c>
      <c r="E37" s="82" t="e">
        <f>'Tableros P-C-M-BF'!#REF!</f>
        <v>#REF!</v>
      </c>
      <c r="F37" s="84" t="e">
        <f>'Tableros P-C-M-BF'!#REF!</f>
        <v>#REF!</v>
      </c>
      <c r="G37" s="83" t="e">
        <f>'Tableros P-C-M-BF'!#REF!</f>
        <v>#REF!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9.75" customHeight="1" x14ac:dyDescent="0.2">
      <c r="A38" s="75"/>
      <c r="B38" s="81" t="e">
        <f>'Tableros P-C-M-BF'!#REF!</f>
        <v>#REF!</v>
      </c>
      <c r="C38" s="81" t="e">
        <f>'Tableros P-C-M-BF'!#REF!</f>
        <v>#REF!</v>
      </c>
      <c r="D38" s="81" t="e">
        <f>'Tableros P-C-M-BF'!#REF!</f>
        <v>#REF!</v>
      </c>
      <c r="E38" s="82" t="e">
        <f>'Tableros P-C-M-BF'!#REF!</f>
        <v>#REF!</v>
      </c>
      <c r="F38" s="84" t="e">
        <f>'Tableros P-C-M-BF'!#REF!</f>
        <v>#REF!</v>
      </c>
      <c r="G38" s="83" t="e">
        <f>'Tableros P-C-M-BF'!#REF!</f>
        <v>#REF!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9.75" customHeight="1" x14ac:dyDescent="0.2">
      <c r="A39" s="75"/>
      <c r="B39" s="81" t="e">
        <f>'Tableros P-C-M-BF'!#REF!</f>
        <v>#REF!</v>
      </c>
      <c r="C39" s="81" t="e">
        <f>'Tableros P-C-M-BF'!#REF!</f>
        <v>#REF!</v>
      </c>
      <c r="D39" s="81" t="e">
        <f>'Tableros P-C-M-BF'!#REF!</f>
        <v>#REF!</v>
      </c>
      <c r="E39" s="82" t="e">
        <f>'Tableros P-C-M-BF'!#REF!</f>
        <v>#REF!</v>
      </c>
      <c r="F39" s="84" t="e">
        <f>'Tableros P-C-M-BF'!#REF!</f>
        <v>#REF!</v>
      </c>
      <c r="G39" s="83" t="e">
        <f>'Tableros P-C-M-BF'!#REF!</f>
        <v>#REF!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9.75" customHeight="1" x14ac:dyDescent="0.2">
      <c r="A40" s="75"/>
      <c r="B40" s="81" t="e">
        <f>'Tableros P-C-M-BF'!#REF!</f>
        <v>#REF!</v>
      </c>
      <c r="C40" s="81" t="e">
        <f>'Tableros P-C-M-BF'!#REF!</f>
        <v>#REF!</v>
      </c>
      <c r="D40" s="81" t="e">
        <f>'Tableros P-C-M-BF'!#REF!</f>
        <v>#REF!</v>
      </c>
      <c r="E40" s="82" t="str">
        <f>'Tableros P-C-M-BF'!H13</f>
        <v>Configuración lógica RED670 - Protección principal diferencial (Línea Larga)</v>
      </c>
      <c r="F40" s="84" t="e">
        <f>'Tableros P-C-M-BF'!#REF!</f>
        <v>#REF!</v>
      </c>
      <c r="G40" s="83" t="e">
        <f>'Tableros P-C-M-BF'!#REF!</f>
        <v>#REF!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9.75" customHeight="1" x14ac:dyDescent="0.2">
      <c r="A41" s="75"/>
      <c r="B41" s="81" t="e">
        <f>'Tableros P-C-M-BF'!#REF!</f>
        <v>#REF!</v>
      </c>
      <c r="C41" s="81" t="e">
        <f>'Tableros P-C-M-BF'!#REF!</f>
        <v>#REF!</v>
      </c>
      <c r="D41" s="81" t="e">
        <f>'Tableros P-C-M-BF'!#REF!</f>
        <v>#REF!</v>
      </c>
      <c r="E41" s="82" t="str">
        <f>'Tableros P-C-M-BF'!H14</f>
        <v>Configuración lógica RED670 - Protección principal diferencial (Línea Corta)</v>
      </c>
      <c r="F41" s="84" t="e">
        <f>'Tableros P-C-M-BF'!#REF!</f>
        <v>#REF!</v>
      </c>
      <c r="G41" s="83" t="e">
        <f>'Tableros P-C-M-BF'!#REF!</f>
        <v>#REF!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9.75" customHeight="1" x14ac:dyDescent="0.2">
      <c r="A42" s="75"/>
      <c r="B42" s="81" t="e">
        <f>'Tableros P-C-M-BF'!#REF!</f>
        <v>#REF!</v>
      </c>
      <c r="C42" s="81" t="e">
        <f>'Tableros P-C-M-BF'!#REF!</f>
        <v>#REF!</v>
      </c>
      <c r="D42" s="81" t="e">
        <f>'Tableros P-C-M-BF'!#REF!</f>
        <v>#REF!</v>
      </c>
      <c r="E42" s="82" t="e">
        <f>'Tableros P-C-M-BF'!#REF!</f>
        <v>#REF!</v>
      </c>
      <c r="F42" s="84" t="e">
        <f>'Tableros P-C-M-BF'!#REF!</f>
        <v>#REF!</v>
      </c>
      <c r="G42" s="83" t="e">
        <f>'Tableros P-C-M-BF'!#REF!</f>
        <v>#REF!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9.75" customHeight="1" x14ac:dyDescent="0.2">
      <c r="A43" s="75"/>
      <c r="B43" s="81" t="e">
        <f>'Tableros P-C-M-BF'!#REF!</f>
        <v>#REF!</v>
      </c>
      <c r="C43" s="81" t="e">
        <f>'Tableros P-C-M-BF'!#REF!</f>
        <v>#REF!</v>
      </c>
      <c r="D43" s="81" t="e">
        <f>'Tableros P-C-M-BF'!#REF!</f>
        <v>#REF!</v>
      </c>
      <c r="E43" s="82" t="e">
        <f>'Tableros P-C-M-BF'!#REF!</f>
        <v>#REF!</v>
      </c>
      <c r="F43" s="81" t="e">
        <f>'Tableros P-C-M-BF'!#REF!</f>
        <v>#REF!</v>
      </c>
      <c r="G43" s="83" t="e">
        <f>'Tableros P-C-M-BF'!#REF!</f>
        <v>#REF!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9.75" customHeight="1" x14ac:dyDescent="0.2">
      <c r="A44" s="75"/>
      <c r="B44" s="81" t="e">
        <f>'Tableros P-C-M-BF'!#REF!</f>
        <v>#REF!</v>
      </c>
      <c r="C44" s="81" t="e">
        <f>'Tableros P-C-M-BF'!#REF!</f>
        <v>#REF!</v>
      </c>
      <c r="D44" s="81" t="e">
        <f>'Tableros P-C-M-BF'!#REF!</f>
        <v>#REF!</v>
      </c>
      <c r="E44" s="82" t="e">
        <f>'Tableros P-C-M-BF'!#REF!</f>
        <v>#REF!</v>
      </c>
      <c r="F44" s="81" t="e">
        <f>'Tableros P-C-M-BF'!#REF!</f>
        <v>#REF!</v>
      </c>
      <c r="G44" s="83" t="e">
        <f>'Tableros P-C-M-BF'!#REF!</f>
        <v>#REF!</v>
      </c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9.75" customHeight="1" x14ac:dyDescent="0.2">
      <c r="A45" s="75"/>
      <c r="B45" s="81" t="e">
        <f>'Tableros P-C-M-BF'!#REF!</f>
        <v>#REF!</v>
      </c>
      <c r="C45" s="81" t="e">
        <f>'Tableros P-C-M-BF'!#REF!</f>
        <v>#REF!</v>
      </c>
      <c r="D45" s="81" t="e">
        <f>'Tableros P-C-M-BF'!#REF!</f>
        <v>#REF!</v>
      </c>
      <c r="E45" s="82" t="e">
        <f>'Tableros P-C-M-BF'!#REF!</f>
        <v>#REF!</v>
      </c>
      <c r="F45" s="81" t="e">
        <f>'Tableros P-C-M-BF'!#REF!</f>
        <v>#REF!</v>
      </c>
      <c r="G45" s="83" t="e">
        <f>'Tableros P-C-M-BF'!#REF!</f>
        <v>#REF!</v>
      </c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9.75" customHeight="1" x14ac:dyDescent="0.2">
      <c r="A46" s="75"/>
      <c r="B46" s="81" t="e">
        <f>'Tableros P-C-M-BF'!#REF!</f>
        <v>#REF!</v>
      </c>
      <c r="C46" s="81" t="e">
        <f>'Tableros P-C-M-BF'!#REF!</f>
        <v>#REF!</v>
      </c>
      <c r="D46" s="81" t="e">
        <f>'Tableros P-C-M-BF'!#REF!</f>
        <v>#REF!</v>
      </c>
      <c r="E46" s="82" t="e">
        <f>'Tableros P-C-M-BF'!#REF!</f>
        <v>#REF!</v>
      </c>
      <c r="F46" s="81" t="e">
        <f>'Tableros P-C-M-BF'!#REF!</f>
        <v>#REF!</v>
      </c>
      <c r="G46" s="83" t="e">
        <f>'Tableros P-C-M-BF'!#REF!</f>
        <v>#REF!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9.75" customHeight="1" x14ac:dyDescent="0.2">
      <c r="A47" s="75"/>
      <c r="B47" s="81" t="e">
        <f>'Tableros P-C-M-BF'!#REF!</f>
        <v>#REF!</v>
      </c>
      <c r="C47" s="81" t="e">
        <f>'Tableros P-C-M-BF'!#REF!</f>
        <v>#REF!</v>
      </c>
      <c r="D47" s="81" t="e">
        <f>'Tableros P-C-M-BF'!#REF!</f>
        <v>#REF!</v>
      </c>
      <c r="E47" s="82" t="e">
        <f>'Tableros P-C-M-BF'!#REF!</f>
        <v>#REF!</v>
      </c>
      <c r="F47" s="84" t="e">
        <f>'Tableros P-C-M-BF'!#REF!</f>
        <v>#REF!</v>
      </c>
      <c r="G47" s="83" t="e">
        <f>'Tableros P-C-M-BF'!#REF!</f>
        <v>#REF!</v>
      </c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9.75" customHeight="1" x14ac:dyDescent="0.2">
      <c r="A48" s="75"/>
      <c r="B48" s="81" t="e">
        <f>'Tableros P-C-M-BF'!#REF!</f>
        <v>#REF!</v>
      </c>
      <c r="C48" s="81" t="e">
        <f>'Tableros P-C-M-BF'!#REF!</f>
        <v>#REF!</v>
      </c>
      <c r="D48" s="81" t="e">
        <f>'Tableros P-C-M-BF'!#REF!</f>
        <v>#REF!</v>
      </c>
      <c r="E48" s="82" t="e">
        <f>'Tableros P-C-M-BF'!#REF!</f>
        <v>#REF!</v>
      </c>
      <c r="F48" s="81" t="e">
        <f>'Tableros P-C-M-BF'!#REF!</f>
        <v>#REF!</v>
      </c>
      <c r="G48" s="83" t="e">
        <f>'Tableros P-C-M-BF'!#REF!</f>
        <v>#REF!</v>
      </c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9.75" customHeight="1" x14ac:dyDescent="0.2">
      <c r="A49" s="75"/>
      <c r="B49" s="81" t="e">
        <f>'Tableros P-C-M-BF'!#REF!</f>
        <v>#REF!</v>
      </c>
      <c r="C49" s="81" t="e">
        <f>'Tableros P-C-M-BF'!#REF!</f>
        <v>#REF!</v>
      </c>
      <c r="D49" s="81" t="e">
        <f>'Tableros P-C-M-BF'!#REF!</f>
        <v>#REF!</v>
      </c>
      <c r="E49" s="82" t="e">
        <f>'Tableros P-C-M-BF'!#REF!</f>
        <v>#REF!</v>
      </c>
      <c r="F49" s="81" t="e">
        <f>'Tableros P-C-M-BF'!#REF!</f>
        <v>#REF!</v>
      </c>
      <c r="G49" s="83" t="e">
        <f>'Tableros P-C-M-BF'!#REF!</f>
        <v>#REF!</v>
      </c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9.75" customHeight="1" x14ac:dyDescent="0.2">
      <c r="A50" s="75"/>
      <c r="B50" s="81" t="e">
        <f>'Tableros P-C-M-BF'!#REF!</f>
        <v>#REF!</v>
      </c>
      <c r="C50" s="81" t="e">
        <f>'Tableros P-C-M-BF'!#REF!</f>
        <v>#REF!</v>
      </c>
      <c r="D50" s="81" t="e">
        <f>'Tableros P-C-M-BF'!#REF!</f>
        <v>#REF!</v>
      </c>
      <c r="E50" s="82" t="e">
        <f>'Tableros P-C-M-BF'!#REF!</f>
        <v>#REF!</v>
      </c>
      <c r="F50" s="81" t="e">
        <f>'Tableros P-C-M-BF'!#REF!</f>
        <v>#REF!</v>
      </c>
      <c r="G50" s="83" t="e">
        <f>'Tableros P-C-M-BF'!#REF!</f>
        <v>#REF!</v>
      </c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9.75" customHeight="1" x14ac:dyDescent="0.2">
      <c r="A51" s="75"/>
      <c r="B51" s="81" t="e">
        <f>'Tableros P-C-M-BF'!#REF!</f>
        <v>#REF!</v>
      </c>
      <c r="C51" s="81" t="e">
        <f>'Tableros P-C-M-BF'!#REF!</f>
        <v>#REF!</v>
      </c>
      <c r="D51" s="81" t="e">
        <f>'Tableros P-C-M-BF'!#REF!</f>
        <v>#REF!</v>
      </c>
      <c r="E51" s="82" t="e">
        <f>'Tableros P-C-M-BF'!#REF!</f>
        <v>#REF!</v>
      </c>
      <c r="F51" s="81" t="e">
        <f>'Tableros P-C-M-BF'!#REF!</f>
        <v>#REF!</v>
      </c>
      <c r="G51" s="83" t="e">
        <f>'Tableros P-C-M-BF'!#REF!</f>
        <v>#REF!</v>
      </c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9.75" customHeight="1" x14ac:dyDescent="0.2">
      <c r="A52" s="75"/>
      <c r="B52" s="81" t="e">
        <f>'Tableros P-C-M-BF'!#REF!</f>
        <v>#REF!</v>
      </c>
      <c r="C52" s="81" t="e">
        <f>'Tableros P-C-M-BF'!#REF!</f>
        <v>#REF!</v>
      </c>
      <c r="D52" s="81" t="e">
        <f>'Tableros P-C-M-BF'!#REF!</f>
        <v>#REF!</v>
      </c>
      <c r="E52" s="82" t="e">
        <f>'Tableros P-C-M-BF'!#REF!</f>
        <v>#REF!</v>
      </c>
      <c r="F52" s="81" t="e">
        <f>'Tableros P-C-M-BF'!#REF!</f>
        <v>#REF!</v>
      </c>
      <c r="G52" s="83" t="e">
        <f>'Tableros P-C-M-BF'!#REF!</f>
        <v>#REF!</v>
      </c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9.75" customHeight="1" x14ac:dyDescent="0.2">
      <c r="A53" s="75"/>
      <c r="B53" s="81" t="e">
        <f>'Tableros P-C-M-BF'!#REF!</f>
        <v>#REF!</v>
      </c>
      <c r="C53" s="81" t="e">
        <f>'Tableros P-C-M-BF'!#REF!</f>
        <v>#REF!</v>
      </c>
      <c r="D53" s="81" t="e">
        <f>'Tableros P-C-M-BF'!#REF!</f>
        <v>#REF!</v>
      </c>
      <c r="E53" s="82" t="e">
        <f>'Tableros P-C-M-BF'!#REF!</f>
        <v>#REF!</v>
      </c>
      <c r="F53" s="81" t="e">
        <f>'Tableros P-C-M-BF'!#REF!</f>
        <v>#REF!</v>
      </c>
      <c r="G53" s="83" t="e">
        <f>'Tableros P-C-M-BF'!#REF!</f>
        <v>#REF!</v>
      </c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9.75" customHeight="1" x14ac:dyDescent="0.2">
      <c r="A54" s="75"/>
      <c r="B54" s="81" t="e">
        <f>'Tableros P-C-M-BF'!#REF!</f>
        <v>#REF!</v>
      </c>
      <c r="C54" s="81" t="e">
        <f>'Tableros P-C-M-BF'!#REF!</f>
        <v>#REF!</v>
      </c>
      <c r="D54" s="81" t="e">
        <f>'Tableros P-C-M-BF'!#REF!</f>
        <v>#REF!</v>
      </c>
      <c r="E54" s="82" t="e">
        <f>'Tableros P-C-M-BF'!#REF!</f>
        <v>#REF!</v>
      </c>
      <c r="F54" s="81" t="e">
        <f>'Tableros P-C-M-BF'!#REF!</f>
        <v>#REF!</v>
      </c>
      <c r="G54" s="83" t="e">
        <f>'Tableros P-C-M-BF'!#REF!</f>
        <v>#REF!</v>
      </c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9.75" customHeight="1" x14ac:dyDescent="0.2">
      <c r="A55" s="75"/>
      <c r="B55" s="81" t="e">
        <f>'Tableros P-C-M-BF'!#REF!</f>
        <v>#REF!</v>
      </c>
      <c r="C55" s="81" t="e">
        <f>'Tableros P-C-M-BF'!#REF!</f>
        <v>#REF!</v>
      </c>
      <c r="D55" s="81" t="e">
        <f>'Tableros P-C-M-BF'!#REF!</f>
        <v>#REF!</v>
      </c>
      <c r="E55" s="82" t="e">
        <f>'Tableros P-C-M-BF'!#REF!</f>
        <v>#REF!</v>
      </c>
      <c r="F55" s="81" t="e">
        <f>'Tableros P-C-M-BF'!#REF!</f>
        <v>#REF!</v>
      </c>
      <c r="G55" s="83" t="e">
        <f>'Tableros P-C-M-BF'!#REF!</f>
        <v>#REF!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9.75" customHeight="1" x14ac:dyDescent="0.2">
      <c r="A56" s="75"/>
      <c r="B56" s="81" t="e">
        <f>'Tableros P-C-M-BF'!#REF!</f>
        <v>#REF!</v>
      </c>
      <c r="C56" s="81" t="e">
        <f>'Tableros P-C-M-BF'!#REF!</f>
        <v>#REF!</v>
      </c>
      <c r="D56" s="81" t="e">
        <f>'Tableros P-C-M-BF'!#REF!</f>
        <v>#REF!</v>
      </c>
      <c r="E56" s="82" t="e">
        <f>'Tableros P-C-M-BF'!#REF!</f>
        <v>#REF!</v>
      </c>
      <c r="F56" s="81" t="e">
        <f>'Tableros P-C-M-BF'!#REF!</f>
        <v>#REF!</v>
      </c>
      <c r="G56" s="83" t="e">
        <f>'Tableros P-C-M-BF'!#REF!</f>
        <v>#REF!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9.75" customHeight="1" x14ac:dyDescent="0.2">
      <c r="A57" s="75"/>
      <c r="B57" s="81" t="e">
        <f>'Tableros P-C-M-BF'!#REF!</f>
        <v>#REF!</v>
      </c>
      <c r="C57" s="81" t="e">
        <f>'Tableros P-C-M-BF'!#REF!</f>
        <v>#REF!</v>
      </c>
      <c r="D57" s="81" t="e">
        <f>'Tableros P-C-M-BF'!#REF!</f>
        <v>#REF!</v>
      </c>
      <c r="E57" s="82" t="e">
        <f>'Tableros P-C-M-BF'!#REF!</f>
        <v>#REF!</v>
      </c>
      <c r="F57" s="81" t="e">
        <f>'Tableros P-C-M-BF'!#REF!</f>
        <v>#REF!</v>
      </c>
      <c r="G57" s="83" t="e">
        <f>'Tableros P-C-M-BF'!#REF!</f>
        <v>#REF!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9.75" customHeight="1" x14ac:dyDescent="0.2">
      <c r="A58" s="75"/>
      <c r="B58" s="81" t="e">
        <f>'Tableros P-C-M-BF'!#REF!</f>
        <v>#REF!</v>
      </c>
      <c r="C58" s="81" t="e">
        <f>'Tableros P-C-M-BF'!#REF!</f>
        <v>#REF!</v>
      </c>
      <c r="D58" s="81" t="e">
        <f>'Tableros P-C-M-BF'!#REF!</f>
        <v>#REF!</v>
      </c>
      <c r="E58" s="82" t="e">
        <f>'Tableros P-C-M-BF'!#REF!</f>
        <v>#REF!</v>
      </c>
      <c r="F58" s="81" t="e">
        <f>'Tableros P-C-M-BF'!#REF!</f>
        <v>#REF!</v>
      </c>
      <c r="G58" s="83" t="e">
        <f>'Tableros P-C-M-BF'!#REF!</f>
        <v>#REF!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9.75" customHeight="1" x14ac:dyDescent="0.2">
      <c r="A59" s="75"/>
      <c r="B59" s="81" t="e">
        <f>'Tableros P-C-M-BF'!#REF!</f>
        <v>#REF!</v>
      </c>
      <c r="C59" s="81" t="e">
        <f>'Tableros P-C-M-BF'!#REF!</f>
        <v>#REF!</v>
      </c>
      <c r="D59" s="81" t="e">
        <f>'Tableros P-C-M-BF'!#REF!</f>
        <v>#REF!</v>
      </c>
      <c r="E59" s="82" t="e">
        <f>'Tableros P-C-M-BF'!#REF!</f>
        <v>#REF!</v>
      </c>
      <c r="F59" s="81" t="e">
        <f>'Tableros P-C-M-BF'!#REF!</f>
        <v>#REF!</v>
      </c>
      <c r="G59" s="83" t="e">
        <f>'Tableros P-C-M-BF'!#REF!</f>
        <v>#REF!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9.75" customHeight="1" x14ac:dyDescent="0.2">
      <c r="A60" s="75"/>
      <c r="B60" s="81" t="e">
        <f>'Tableros P-C-M-BF'!#REF!</f>
        <v>#REF!</v>
      </c>
      <c r="C60" s="81" t="e">
        <f>'Tableros P-C-M-BF'!#REF!</f>
        <v>#REF!</v>
      </c>
      <c r="D60" s="81" t="e">
        <f>'Tableros P-C-M-BF'!#REF!</f>
        <v>#REF!</v>
      </c>
      <c r="E60" s="82" t="e">
        <f>'Tableros P-C-M-BF'!#REF!</f>
        <v>#REF!</v>
      </c>
      <c r="F60" s="81" t="e">
        <f>'Tableros P-C-M-BF'!#REF!</f>
        <v>#REF!</v>
      </c>
      <c r="G60" s="83" t="e">
        <f>'Tableros P-C-M-BF'!#REF!</f>
        <v>#REF!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9.75" customHeight="1" x14ac:dyDescent="0.2">
      <c r="A61" s="75"/>
      <c r="B61" s="81" t="e">
        <f>'Tableros P-C-M-BF'!#REF!</f>
        <v>#REF!</v>
      </c>
      <c r="C61" s="81" t="e">
        <f>'Tableros P-C-M-BF'!#REF!</f>
        <v>#REF!</v>
      </c>
      <c r="D61" s="81" t="e">
        <f>'Tableros P-C-M-BF'!#REF!</f>
        <v>#REF!</v>
      </c>
      <c r="E61" s="82" t="e">
        <f>'Tableros P-C-M-BF'!#REF!</f>
        <v>#REF!</v>
      </c>
      <c r="F61" s="81" t="e">
        <f>'Tableros P-C-M-BF'!#REF!</f>
        <v>#REF!</v>
      </c>
      <c r="G61" s="83" t="e">
        <f>'Tableros P-C-M-BF'!#REF!</f>
        <v>#REF!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9.75" customHeight="1" x14ac:dyDescent="0.2">
      <c r="A62" s="75"/>
      <c r="B62" s="81" t="e">
        <f>'Tableros P-C-M-BF'!#REF!</f>
        <v>#REF!</v>
      </c>
      <c r="C62" s="81" t="e">
        <f>'Tableros P-C-M-BF'!#REF!</f>
        <v>#REF!</v>
      </c>
      <c r="D62" s="81" t="e">
        <f>'Tableros P-C-M-BF'!#REF!</f>
        <v>#REF!</v>
      </c>
      <c r="E62" s="82" t="e">
        <f>'Tableros P-C-M-BF'!#REF!</f>
        <v>#REF!</v>
      </c>
      <c r="F62" s="81" t="e">
        <f>'Tableros P-C-M-BF'!#REF!</f>
        <v>#REF!</v>
      </c>
      <c r="G62" s="83" t="e">
        <f>'Tableros P-C-M-BF'!#REF!</f>
        <v>#REF!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9.75" customHeight="1" x14ac:dyDescent="0.2">
      <c r="A63" s="75"/>
      <c r="B63" s="81" t="e">
        <f>'Tableros P-C-M-BF'!#REF!</f>
        <v>#REF!</v>
      </c>
      <c r="C63" s="81" t="e">
        <f>'Tableros P-C-M-BF'!#REF!</f>
        <v>#REF!</v>
      </c>
      <c r="D63" s="81" t="e">
        <f>'Tableros P-C-M-BF'!#REF!</f>
        <v>#REF!</v>
      </c>
      <c r="E63" s="82" t="e">
        <f>'Tableros P-C-M-BF'!#REF!</f>
        <v>#REF!</v>
      </c>
      <c r="F63" s="81" t="e">
        <f>'Tableros P-C-M-BF'!#REF!</f>
        <v>#REF!</v>
      </c>
      <c r="G63" s="83" t="e">
        <f>'Tableros P-C-M-BF'!#REF!</f>
        <v>#REF!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9.75" customHeight="1" x14ac:dyDescent="0.2">
      <c r="A64" s="75"/>
      <c r="B64" s="81" t="e">
        <f>'Tableros P-C-M-BF'!#REF!</f>
        <v>#REF!</v>
      </c>
      <c r="C64" s="81" t="e">
        <f>'Tableros P-C-M-BF'!#REF!</f>
        <v>#REF!</v>
      </c>
      <c r="D64" s="81" t="e">
        <f>'Tableros P-C-M-BF'!#REF!</f>
        <v>#REF!</v>
      </c>
      <c r="E64" s="82" t="e">
        <f>'Tableros P-C-M-BF'!#REF!</f>
        <v>#REF!</v>
      </c>
      <c r="F64" s="81" t="e">
        <f>'Tableros P-C-M-BF'!#REF!</f>
        <v>#REF!</v>
      </c>
      <c r="G64" s="83" t="e">
        <f>'Tableros P-C-M-BF'!#REF!</f>
        <v>#REF!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9.75" customHeight="1" x14ac:dyDescent="0.2">
      <c r="A65" s="75"/>
      <c r="B65" s="81" t="e">
        <f>'Tableros P-C-M-BF'!#REF!</f>
        <v>#REF!</v>
      </c>
      <c r="C65" s="81" t="e">
        <f>'Tableros P-C-M-BF'!#REF!</f>
        <v>#REF!</v>
      </c>
      <c r="D65" s="81" t="e">
        <f>'Tableros P-C-M-BF'!#REF!</f>
        <v>#REF!</v>
      </c>
      <c r="E65" s="82" t="e">
        <f>'Tableros P-C-M-BF'!#REF!</f>
        <v>#REF!</v>
      </c>
      <c r="F65" s="81" t="e">
        <f>'Tableros P-C-M-BF'!#REF!</f>
        <v>#REF!</v>
      </c>
      <c r="G65" s="83" t="e">
        <f>'Tableros P-C-M-BF'!#REF!</f>
        <v>#REF!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9.75" customHeight="1" x14ac:dyDescent="0.2">
      <c r="A66" s="75"/>
      <c r="B66" s="81" t="e">
        <f>'Tableros P-C-M-BF'!#REF!</f>
        <v>#REF!</v>
      </c>
      <c r="C66" s="81" t="e">
        <f>'Tableros P-C-M-BF'!#REF!</f>
        <v>#REF!</v>
      </c>
      <c r="D66" s="81" t="e">
        <f>'Tableros P-C-M-BF'!#REF!</f>
        <v>#REF!</v>
      </c>
      <c r="E66" s="82" t="e">
        <f>'Tableros P-C-M-BF'!#REF!</f>
        <v>#REF!</v>
      </c>
      <c r="F66" s="81" t="e">
        <f>'Tableros P-C-M-BF'!#REF!</f>
        <v>#REF!</v>
      </c>
      <c r="G66" s="83" t="e">
        <f>'Tableros P-C-M-BF'!#REF!</f>
        <v>#REF!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9.75" customHeight="1" x14ac:dyDescent="0.2">
      <c r="A67" s="75"/>
      <c r="B67" s="81" t="e">
        <f>'Tableros P-C-M-BF'!#REF!</f>
        <v>#REF!</v>
      </c>
      <c r="C67" s="81" t="e">
        <f>'Tableros P-C-M-BF'!#REF!</f>
        <v>#REF!</v>
      </c>
      <c r="D67" s="81" t="e">
        <f>'Tableros P-C-M-BF'!#REF!</f>
        <v>#REF!</v>
      </c>
      <c r="E67" s="82" t="e">
        <f>'Tableros P-C-M-BF'!#REF!</f>
        <v>#REF!</v>
      </c>
      <c r="F67" s="81" t="e">
        <f>'Tableros P-C-M-BF'!#REF!</f>
        <v>#REF!</v>
      </c>
      <c r="G67" s="83" t="e">
        <f>'Tableros P-C-M-BF'!#REF!</f>
        <v>#REF!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9.75" customHeight="1" x14ac:dyDescent="0.2">
      <c r="A68" s="75"/>
      <c r="B68" s="81" t="e">
        <f>'Tableros P-C-M-BF'!#REF!</f>
        <v>#REF!</v>
      </c>
      <c r="C68" s="81" t="e">
        <f>'Tableros P-C-M-BF'!#REF!</f>
        <v>#REF!</v>
      </c>
      <c r="D68" s="81" t="e">
        <f>'Tableros P-C-M-BF'!#REF!</f>
        <v>#REF!</v>
      </c>
      <c r="E68" s="82" t="e">
        <f>'Tableros P-C-M-BF'!#REF!</f>
        <v>#REF!</v>
      </c>
      <c r="F68" s="81" t="e">
        <f>'Tableros P-C-M-BF'!#REF!</f>
        <v>#REF!</v>
      </c>
      <c r="G68" s="83" t="e">
        <f>'Tableros P-C-M-BF'!#REF!</f>
        <v>#REF!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9.75" customHeight="1" x14ac:dyDescent="0.2">
      <c r="A69" s="75"/>
      <c r="B69" s="81" t="e">
        <f>'Tableros P-C-M-BF'!#REF!</f>
        <v>#REF!</v>
      </c>
      <c r="C69" s="81" t="e">
        <f>'Tableros P-C-M-BF'!#REF!</f>
        <v>#REF!</v>
      </c>
      <c r="D69" s="81" t="e">
        <f>'Tableros P-C-M-BF'!#REF!</f>
        <v>#REF!</v>
      </c>
      <c r="E69" s="82" t="e">
        <f>'Tableros P-C-M-BF'!#REF!</f>
        <v>#REF!</v>
      </c>
      <c r="F69" s="81" t="e">
        <f>'Tableros P-C-M-BF'!#REF!</f>
        <v>#REF!</v>
      </c>
      <c r="G69" s="83" t="e">
        <f>'Tableros P-C-M-BF'!#REF!</f>
        <v>#REF!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9.75" customHeight="1" x14ac:dyDescent="0.2">
      <c r="A70" s="75"/>
      <c r="B70" s="81" t="e">
        <f>'Tableros P-C-M-BF'!#REF!</f>
        <v>#REF!</v>
      </c>
      <c r="C70" s="81" t="e">
        <f>'Tableros P-C-M-BF'!#REF!</f>
        <v>#REF!</v>
      </c>
      <c r="D70" s="81" t="e">
        <f>'Tableros P-C-M-BF'!#REF!</f>
        <v>#REF!</v>
      </c>
      <c r="E70" s="82" t="e">
        <f>'Tableros P-C-M-BF'!#REF!</f>
        <v>#REF!</v>
      </c>
      <c r="F70" s="81" t="e">
        <f>'Tableros P-C-M-BF'!#REF!</f>
        <v>#REF!</v>
      </c>
      <c r="G70" s="83" t="e">
        <f>'Tableros P-C-M-BF'!#REF!</f>
        <v>#REF!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9.75" customHeight="1" x14ac:dyDescent="0.2">
      <c r="A71" s="75"/>
      <c r="B71" s="81" t="e">
        <f>'Tableros P-C-M-BF'!#REF!</f>
        <v>#REF!</v>
      </c>
      <c r="C71" s="81" t="e">
        <f>'Tableros P-C-M-BF'!#REF!</f>
        <v>#REF!</v>
      </c>
      <c r="D71" s="81" t="e">
        <f>'Tableros P-C-M-BF'!#REF!</f>
        <v>#REF!</v>
      </c>
      <c r="E71" s="82" t="e">
        <f>'Tableros P-C-M-BF'!#REF!</f>
        <v>#REF!</v>
      </c>
      <c r="F71" s="81" t="e">
        <f>'Tableros P-C-M-BF'!#REF!</f>
        <v>#REF!</v>
      </c>
      <c r="G71" s="83" t="e">
        <f>'Tableros P-C-M-BF'!#REF!</f>
        <v>#REF!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9.75" customHeight="1" x14ac:dyDescent="0.2">
      <c r="A72" s="75"/>
      <c r="B72" s="81" t="e">
        <f>'Tableros P-C-M-BF'!#REF!</f>
        <v>#REF!</v>
      </c>
      <c r="C72" s="81" t="e">
        <f>'Tableros P-C-M-BF'!#REF!</f>
        <v>#REF!</v>
      </c>
      <c r="D72" s="81" t="e">
        <f>'Tableros P-C-M-BF'!#REF!</f>
        <v>#REF!</v>
      </c>
      <c r="E72" s="82" t="e">
        <f>'Tableros P-C-M-BF'!#REF!</f>
        <v>#REF!</v>
      </c>
      <c r="F72" s="81" t="e">
        <f>'Tableros P-C-M-BF'!#REF!</f>
        <v>#REF!</v>
      </c>
      <c r="G72" s="83" t="e">
        <f>'Tableros P-C-M-BF'!#REF!</f>
        <v>#REF!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9.75" customHeight="1" x14ac:dyDescent="0.2">
      <c r="A73" s="75"/>
      <c r="B73" s="81" t="e">
        <f>'Tableros P-C-M-BF'!#REF!</f>
        <v>#REF!</v>
      </c>
      <c r="C73" s="81" t="e">
        <f>'Tableros P-C-M-BF'!#REF!</f>
        <v>#REF!</v>
      </c>
      <c r="D73" s="81" t="e">
        <f>'Tableros P-C-M-BF'!#REF!</f>
        <v>#REF!</v>
      </c>
      <c r="E73" s="82" t="e">
        <f>'Tableros P-C-M-BF'!#REF!</f>
        <v>#REF!</v>
      </c>
      <c r="F73" s="81" t="e">
        <f>'Tableros P-C-M-BF'!#REF!</f>
        <v>#REF!</v>
      </c>
      <c r="G73" s="83" t="e">
        <f>'Tableros P-C-M-BF'!#REF!</f>
        <v>#REF!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9.75" customHeight="1" x14ac:dyDescent="0.2">
      <c r="A74" s="75"/>
      <c r="B74" s="81" t="e">
        <f>'Tableros P-C-M-BF'!#REF!</f>
        <v>#REF!</v>
      </c>
      <c r="C74" s="81" t="e">
        <f>'Tableros P-C-M-BF'!#REF!</f>
        <v>#REF!</v>
      </c>
      <c r="D74" s="81" t="e">
        <f>'Tableros P-C-M-BF'!#REF!</f>
        <v>#REF!</v>
      </c>
      <c r="E74" s="82" t="e">
        <f>'Tableros P-C-M-BF'!#REF!</f>
        <v>#REF!</v>
      </c>
      <c r="F74" s="81" t="e">
        <f>'Tableros P-C-M-BF'!#REF!</f>
        <v>#REF!</v>
      </c>
      <c r="G74" s="83" t="e">
        <f>'Tableros P-C-M-BF'!#REF!</f>
        <v>#REF!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9.75" customHeight="1" x14ac:dyDescent="0.2">
      <c r="A75" s="75"/>
      <c r="B75" s="81" t="e">
        <f>'Tableros P-C-M-BF'!#REF!</f>
        <v>#REF!</v>
      </c>
      <c r="C75" s="81" t="e">
        <f>'Tableros P-C-M-BF'!#REF!</f>
        <v>#REF!</v>
      </c>
      <c r="D75" s="81" t="e">
        <f>'Tableros P-C-M-BF'!#REF!</f>
        <v>#REF!</v>
      </c>
      <c r="E75" s="82" t="e">
        <f>'Tableros P-C-M-BF'!#REF!</f>
        <v>#REF!</v>
      </c>
      <c r="F75" s="81" t="e">
        <f>'Tableros P-C-M-BF'!#REF!</f>
        <v>#REF!</v>
      </c>
      <c r="G75" s="83" t="e">
        <f>'Tableros P-C-M-BF'!#REF!</f>
        <v>#REF!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9.75" customHeight="1" x14ac:dyDescent="0.2">
      <c r="A76" s="75"/>
      <c r="B76" s="81" t="e">
        <f>'Tableros P-C-M-BF'!#REF!</f>
        <v>#REF!</v>
      </c>
      <c r="C76" s="81" t="e">
        <f>'Tableros P-C-M-BF'!#REF!</f>
        <v>#REF!</v>
      </c>
      <c r="D76" s="81" t="e">
        <f>'Tableros P-C-M-BF'!#REF!</f>
        <v>#REF!</v>
      </c>
      <c r="E76" s="82" t="e">
        <f>'Tableros P-C-M-BF'!#REF!</f>
        <v>#REF!</v>
      </c>
      <c r="F76" s="81" t="e">
        <f>'Tableros P-C-M-BF'!#REF!</f>
        <v>#REF!</v>
      </c>
      <c r="G76" s="83" t="e">
        <f>'Tableros P-C-M-BF'!#REF!</f>
        <v>#REF!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9.75" customHeight="1" x14ac:dyDescent="0.2">
      <c r="A77" s="75"/>
      <c r="B77" s="81" t="e">
        <f>'Tableros P-C-M-BF'!#REF!</f>
        <v>#REF!</v>
      </c>
      <c r="C77" s="81" t="e">
        <f>'Tableros P-C-M-BF'!#REF!</f>
        <v>#REF!</v>
      </c>
      <c r="D77" s="81" t="e">
        <f>'Tableros P-C-M-BF'!#REF!</f>
        <v>#REF!</v>
      </c>
      <c r="E77" s="82" t="e">
        <f>'Tableros P-C-M-BF'!#REF!</f>
        <v>#REF!</v>
      </c>
      <c r="F77" s="81" t="e">
        <f>'Tableros P-C-M-BF'!#REF!</f>
        <v>#REF!</v>
      </c>
      <c r="G77" s="83" t="e">
        <f>'Tableros P-C-M-BF'!#REF!</f>
        <v>#REF!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9.75" customHeight="1" x14ac:dyDescent="0.2">
      <c r="A78" s="75"/>
      <c r="B78" s="81" t="e">
        <f>'Tableros P-C-M-BF'!#REF!</f>
        <v>#REF!</v>
      </c>
      <c r="C78" s="81" t="e">
        <f>'Tableros P-C-M-BF'!#REF!</f>
        <v>#REF!</v>
      </c>
      <c r="D78" s="81" t="e">
        <f>'Tableros P-C-M-BF'!#REF!</f>
        <v>#REF!</v>
      </c>
      <c r="E78" s="82" t="e">
        <f>'Tableros P-C-M-BF'!#REF!</f>
        <v>#REF!</v>
      </c>
      <c r="F78" s="81" t="e">
        <f>'Tableros P-C-M-BF'!#REF!</f>
        <v>#REF!</v>
      </c>
      <c r="G78" s="83" t="e">
        <f>'Tableros P-C-M-BF'!#REF!</f>
        <v>#REF!</v>
      </c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9.75" customHeight="1" x14ac:dyDescent="0.2">
      <c r="A79" s="75"/>
      <c r="B79" s="81" t="e">
        <f>'Tableros P-C-M-BF'!#REF!</f>
        <v>#REF!</v>
      </c>
      <c r="C79" s="81" t="e">
        <f>'Tableros P-C-M-BF'!#REF!</f>
        <v>#REF!</v>
      </c>
      <c r="D79" s="81" t="e">
        <f>'Tableros P-C-M-BF'!#REF!</f>
        <v>#REF!</v>
      </c>
      <c r="E79" s="82" t="e">
        <f>'Tableros P-C-M-BF'!#REF!</f>
        <v>#REF!</v>
      </c>
      <c r="F79" s="81" t="e">
        <f>'Tableros P-C-M-BF'!#REF!</f>
        <v>#REF!</v>
      </c>
      <c r="G79" s="83" t="e">
        <f>'Tableros P-C-M-BF'!#REF!</f>
        <v>#REF!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9.75" customHeight="1" x14ac:dyDescent="0.2">
      <c r="A80" s="75"/>
      <c r="B80" s="81" t="e">
        <f>'Tableros P-C-M-BF'!#REF!</f>
        <v>#REF!</v>
      </c>
      <c r="C80" s="81" t="e">
        <f>'Tableros P-C-M-BF'!#REF!</f>
        <v>#REF!</v>
      </c>
      <c r="D80" s="81" t="e">
        <f>'Tableros P-C-M-BF'!#REF!</f>
        <v>#REF!</v>
      </c>
      <c r="E80" s="82" t="e">
        <f>'Tableros P-C-M-BF'!#REF!</f>
        <v>#REF!</v>
      </c>
      <c r="F80" s="81" t="e">
        <f>'Tableros P-C-M-BF'!#REF!</f>
        <v>#REF!</v>
      </c>
      <c r="G80" s="83" t="e">
        <f>'Tableros P-C-M-BF'!#REF!</f>
        <v>#REF!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9.75" customHeight="1" x14ac:dyDescent="0.2">
      <c r="A81" s="75"/>
      <c r="B81" s="81" t="e">
        <f>'Tableros P-C-M-BF'!#REF!</f>
        <v>#REF!</v>
      </c>
      <c r="C81" s="81" t="e">
        <f>'Tableros P-C-M-BF'!#REF!</f>
        <v>#REF!</v>
      </c>
      <c r="D81" s="81" t="e">
        <f>'Tableros P-C-M-BF'!#REF!</f>
        <v>#REF!</v>
      </c>
      <c r="E81" s="82" t="e">
        <f>'Tableros P-C-M-BF'!#REF!</f>
        <v>#REF!</v>
      </c>
      <c r="F81" s="81" t="e">
        <f>'Tableros P-C-M-BF'!#REF!</f>
        <v>#REF!</v>
      </c>
      <c r="G81" s="83" t="e">
        <f>'Tableros P-C-M-BF'!#REF!</f>
        <v>#REF!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9.75" customHeight="1" x14ac:dyDescent="0.2">
      <c r="A82" s="75"/>
      <c r="B82" s="81" t="e">
        <f>'Tableros P-C-M-BF'!#REF!</f>
        <v>#REF!</v>
      </c>
      <c r="C82" s="81" t="e">
        <f>'Tableros P-C-M-BF'!#REF!</f>
        <v>#REF!</v>
      </c>
      <c r="D82" s="81" t="e">
        <f>'Tableros P-C-M-BF'!#REF!</f>
        <v>#REF!</v>
      </c>
      <c r="E82" s="82" t="e">
        <f>'Tableros P-C-M-BF'!#REF!</f>
        <v>#REF!</v>
      </c>
      <c r="F82" s="81" t="e">
        <f>'Tableros P-C-M-BF'!#REF!</f>
        <v>#REF!</v>
      </c>
      <c r="G82" s="83" t="e">
        <f>'Tableros P-C-M-BF'!#REF!</f>
        <v>#REF!</v>
      </c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9.75" customHeight="1" x14ac:dyDescent="0.2">
      <c r="A83" s="75"/>
      <c r="B83" s="81" t="e">
        <f>'Tableros P-C-M-BF'!#REF!</f>
        <v>#REF!</v>
      </c>
      <c r="C83" s="81" t="e">
        <f>'Tableros P-C-M-BF'!#REF!</f>
        <v>#REF!</v>
      </c>
      <c r="D83" s="81" t="e">
        <f>'Tableros P-C-M-BF'!#REF!</f>
        <v>#REF!</v>
      </c>
      <c r="E83" s="82" t="e">
        <f>'Tableros P-C-M-BF'!#REF!</f>
        <v>#REF!</v>
      </c>
      <c r="F83" s="81" t="e">
        <f>'Tableros P-C-M-BF'!#REF!</f>
        <v>#REF!</v>
      </c>
      <c r="G83" s="83" t="e">
        <f>'Tableros P-C-M-BF'!#REF!</f>
        <v>#REF!</v>
      </c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9.75" customHeight="1" x14ac:dyDescent="0.2">
      <c r="A84" s="75"/>
      <c r="B84" s="81" t="e">
        <f>'Tableros P-C-M-BF'!#REF!</f>
        <v>#REF!</v>
      </c>
      <c r="C84" s="81" t="e">
        <f>'Tableros P-C-M-BF'!#REF!</f>
        <v>#REF!</v>
      </c>
      <c r="D84" s="81" t="e">
        <f>'Tableros P-C-M-BF'!#REF!</f>
        <v>#REF!</v>
      </c>
      <c r="E84" s="82" t="e">
        <f>'Tableros P-C-M-BF'!#REF!</f>
        <v>#REF!</v>
      </c>
      <c r="F84" s="81" t="e">
        <f>'Tableros P-C-M-BF'!#REF!</f>
        <v>#REF!</v>
      </c>
      <c r="G84" s="83" t="e">
        <f>'Tableros P-C-M-BF'!#REF!</f>
        <v>#REF!</v>
      </c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9.75" customHeight="1" x14ac:dyDescent="0.2">
      <c r="A85" s="75"/>
      <c r="B85" s="81" t="e">
        <f>'Tableros P-C-M-BF'!#REF!</f>
        <v>#REF!</v>
      </c>
      <c r="C85" s="81" t="e">
        <f>'Tableros P-C-M-BF'!#REF!</f>
        <v>#REF!</v>
      </c>
      <c r="D85" s="81" t="e">
        <f>'Tableros P-C-M-BF'!#REF!</f>
        <v>#REF!</v>
      </c>
      <c r="E85" s="82" t="e">
        <f>'Tableros P-C-M-BF'!#REF!</f>
        <v>#REF!</v>
      </c>
      <c r="F85" s="81" t="e">
        <f>'Tableros P-C-M-BF'!#REF!</f>
        <v>#REF!</v>
      </c>
      <c r="G85" s="83" t="e">
        <f>'Tableros P-C-M-BF'!#REF!</f>
        <v>#REF!</v>
      </c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9.75" customHeight="1" x14ac:dyDescent="0.2">
      <c r="A86" s="75"/>
      <c r="B86" s="81" t="e">
        <f>'Tableros P-C-M-BF'!#REF!</f>
        <v>#REF!</v>
      </c>
      <c r="C86" s="81" t="e">
        <f>'Tableros P-C-M-BF'!#REF!</f>
        <v>#REF!</v>
      </c>
      <c r="D86" s="81" t="e">
        <f>'Tableros P-C-M-BF'!#REF!</f>
        <v>#REF!</v>
      </c>
      <c r="E86" s="82" t="e">
        <f>'Tableros P-C-M-BF'!#REF!</f>
        <v>#REF!</v>
      </c>
      <c r="F86" s="81" t="e">
        <f>'Tableros P-C-M-BF'!#REF!</f>
        <v>#REF!</v>
      </c>
      <c r="G86" s="83" t="e">
        <f>'Tableros P-C-M-BF'!#REF!</f>
        <v>#REF!</v>
      </c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9.75" customHeight="1" x14ac:dyDescent="0.2">
      <c r="A87" s="75"/>
      <c r="B87" s="81" t="e">
        <f>'Tableros P-C-M-BF'!#REF!</f>
        <v>#REF!</v>
      </c>
      <c r="C87" s="81" t="e">
        <f>'Tableros P-C-M-BF'!#REF!</f>
        <v>#REF!</v>
      </c>
      <c r="D87" s="81" t="e">
        <f>'Tableros P-C-M-BF'!#REF!</f>
        <v>#REF!</v>
      </c>
      <c r="E87" s="82" t="e">
        <f>'Tableros P-C-M-BF'!#REF!</f>
        <v>#REF!</v>
      </c>
      <c r="F87" s="81" t="e">
        <f>'Tableros P-C-M-BF'!#REF!</f>
        <v>#REF!</v>
      </c>
      <c r="G87" s="83" t="e">
        <f>'Tableros P-C-M-BF'!#REF!</f>
        <v>#REF!</v>
      </c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9.75" customHeight="1" x14ac:dyDescent="0.2">
      <c r="A88" s="75"/>
      <c r="B88" s="81" t="e">
        <f>'Tableros P-C-M-BF'!#REF!</f>
        <v>#REF!</v>
      </c>
      <c r="C88" s="81" t="e">
        <f>'Tableros P-C-M-BF'!#REF!</f>
        <v>#REF!</v>
      </c>
      <c r="D88" s="81" t="e">
        <f>'Tableros P-C-M-BF'!#REF!</f>
        <v>#REF!</v>
      </c>
      <c r="E88" s="82" t="e">
        <f>'Tableros P-C-M-BF'!#REF!</f>
        <v>#REF!</v>
      </c>
      <c r="F88" s="81" t="e">
        <f>'Tableros P-C-M-BF'!#REF!</f>
        <v>#REF!</v>
      </c>
      <c r="G88" s="83" t="e">
        <f>'Tableros P-C-M-BF'!#REF!</f>
        <v>#REF!</v>
      </c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9.75" customHeight="1" x14ac:dyDescent="0.2">
      <c r="A89" s="75"/>
      <c r="B89" s="81" t="e">
        <f>'Tableros P-C-M-BF'!#REF!</f>
        <v>#REF!</v>
      </c>
      <c r="C89" s="81" t="e">
        <f>'Tableros P-C-M-BF'!#REF!</f>
        <v>#REF!</v>
      </c>
      <c r="D89" s="81" t="e">
        <f>'Tableros P-C-M-BF'!#REF!</f>
        <v>#REF!</v>
      </c>
      <c r="E89" s="82" t="e">
        <f>'Tableros P-C-M-BF'!#REF!</f>
        <v>#REF!</v>
      </c>
      <c r="F89" s="81" t="e">
        <f>'Tableros P-C-M-BF'!#REF!</f>
        <v>#REF!</v>
      </c>
      <c r="G89" s="83" t="e">
        <f>'Tableros P-C-M-BF'!#REF!</f>
        <v>#REF!</v>
      </c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9.75" customHeight="1" x14ac:dyDescent="0.2">
      <c r="A90" s="75"/>
      <c r="B90" s="81" t="e">
        <f>'Tableros P-C-M-BF'!#REF!</f>
        <v>#REF!</v>
      </c>
      <c r="C90" s="81" t="e">
        <f>'Tableros P-C-M-BF'!#REF!</f>
        <v>#REF!</v>
      </c>
      <c r="D90" s="81" t="e">
        <f>'Tableros P-C-M-BF'!#REF!</f>
        <v>#REF!</v>
      </c>
      <c r="E90" s="82" t="e">
        <f>'Tableros P-C-M-BF'!#REF!</f>
        <v>#REF!</v>
      </c>
      <c r="F90" s="81" t="e">
        <f>'Tableros P-C-M-BF'!#REF!</f>
        <v>#REF!</v>
      </c>
      <c r="G90" s="83" t="e">
        <f>'Tableros P-C-M-BF'!#REF!</f>
        <v>#REF!</v>
      </c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9.75" customHeight="1" x14ac:dyDescent="0.2">
      <c r="A91" s="75"/>
      <c r="B91" s="81" t="e">
        <f>'Tableros P-C-M-BF'!#REF!</f>
        <v>#REF!</v>
      </c>
      <c r="C91" s="81" t="e">
        <f>'Tableros P-C-M-BF'!#REF!</f>
        <v>#REF!</v>
      </c>
      <c r="D91" s="81" t="e">
        <f>'Tableros P-C-M-BF'!#REF!</f>
        <v>#REF!</v>
      </c>
      <c r="E91" s="82" t="e">
        <f>'Tableros P-C-M-BF'!#REF!</f>
        <v>#REF!</v>
      </c>
      <c r="F91" s="81" t="e">
        <f>'Tableros P-C-M-BF'!#REF!</f>
        <v>#REF!</v>
      </c>
      <c r="G91" s="83" t="e">
        <f>'Tableros P-C-M-BF'!#REF!</f>
        <v>#REF!</v>
      </c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9.75" customHeight="1" x14ac:dyDescent="0.2">
      <c r="A92" s="75"/>
      <c r="B92" s="81" t="e">
        <f>'Tableros P-C-M-BF'!#REF!</f>
        <v>#REF!</v>
      </c>
      <c r="C92" s="81" t="e">
        <f>'Tableros P-C-M-BF'!#REF!</f>
        <v>#REF!</v>
      </c>
      <c r="D92" s="81" t="e">
        <f>'Tableros P-C-M-BF'!#REF!</f>
        <v>#REF!</v>
      </c>
      <c r="E92" s="82" t="e">
        <f>'Tableros P-C-M-BF'!#REF!</f>
        <v>#REF!</v>
      </c>
      <c r="F92" s="81" t="e">
        <f>'Tableros P-C-M-BF'!#REF!</f>
        <v>#REF!</v>
      </c>
      <c r="G92" s="83" t="e">
        <f>'Tableros P-C-M-BF'!#REF!</f>
        <v>#REF!</v>
      </c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9.75" customHeight="1" x14ac:dyDescent="0.2">
      <c r="A93" s="75"/>
      <c r="B93" s="81" t="e">
        <f>'Tableros P-C-M-BF'!#REF!</f>
        <v>#REF!</v>
      </c>
      <c r="C93" s="81" t="e">
        <f>'Tableros P-C-M-BF'!#REF!</f>
        <v>#REF!</v>
      </c>
      <c r="D93" s="81" t="e">
        <f>'Tableros P-C-M-BF'!#REF!</f>
        <v>#REF!</v>
      </c>
      <c r="E93" s="82" t="e">
        <f>'Tableros P-C-M-BF'!#REF!</f>
        <v>#REF!</v>
      </c>
      <c r="F93" s="81" t="e">
        <f>'Tableros P-C-M-BF'!#REF!</f>
        <v>#REF!</v>
      </c>
      <c r="G93" s="83" t="e">
        <f>'Tableros P-C-M-BF'!#REF!</f>
        <v>#REF!</v>
      </c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9.75" customHeight="1" x14ac:dyDescent="0.2">
      <c r="A94" s="75"/>
      <c r="B94" s="81" t="e">
        <f>'Tableros P-C-M-BF'!#REF!</f>
        <v>#REF!</v>
      </c>
      <c r="C94" s="81" t="e">
        <f>'Tableros P-C-M-BF'!#REF!</f>
        <v>#REF!</v>
      </c>
      <c r="D94" s="81" t="e">
        <f>'Tableros P-C-M-BF'!#REF!</f>
        <v>#REF!</v>
      </c>
      <c r="E94" s="82" t="e">
        <f>'Tableros P-C-M-BF'!#REF!</f>
        <v>#REF!</v>
      </c>
      <c r="F94" s="81" t="e">
        <f>'Tableros P-C-M-BF'!#REF!</f>
        <v>#REF!</v>
      </c>
      <c r="G94" s="83" t="e">
        <f>'Tableros P-C-M-BF'!#REF!</f>
        <v>#REF!</v>
      </c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9.75" customHeight="1" x14ac:dyDescent="0.2">
      <c r="A95" s="75"/>
      <c r="B95" s="81" t="e">
        <f>'Tableros P-C-M-BF'!#REF!</f>
        <v>#REF!</v>
      </c>
      <c r="C95" s="81" t="e">
        <f>'Tableros P-C-M-BF'!#REF!</f>
        <v>#REF!</v>
      </c>
      <c r="D95" s="81" t="e">
        <f>'Tableros P-C-M-BF'!#REF!</f>
        <v>#REF!</v>
      </c>
      <c r="E95" s="82" t="e">
        <f>'Tableros P-C-M-BF'!#REF!</f>
        <v>#REF!</v>
      </c>
      <c r="F95" s="81" t="e">
        <f>'Tableros P-C-M-BF'!#REF!</f>
        <v>#REF!</v>
      </c>
      <c r="G95" s="83" t="e">
        <f>'Tableros P-C-M-BF'!#REF!</f>
        <v>#REF!</v>
      </c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9.75" customHeight="1" x14ac:dyDescent="0.2">
      <c r="A96" s="75"/>
      <c r="B96" s="81" t="e">
        <f>'Tableros P-C-M-BF'!#REF!</f>
        <v>#REF!</v>
      </c>
      <c r="C96" s="81" t="e">
        <f>'Tableros P-C-M-BF'!#REF!</f>
        <v>#REF!</v>
      </c>
      <c r="D96" s="81" t="e">
        <f>'Tableros P-C-M-BF'!#REF!</f>
        <v>#REF!</v>
      </c>
      <c r="E96" s="82" t="e">
        <f>'Tableros P-C-M-BF'!#REF!</f>
        <v>#REF!</v>
      </c>
      <c r="F96" s="81" t="e">
        <f>'Tableros P-C-M-BF'!#REF!</f>
        <v>#REF!</v>
      </c>
      <c r="G96" s="83" t="e">
        <f>'Tableros P-C-M-BF'!#REF!</f>
        <v>#REF!</v>
      </c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9.75" customHeight="1" x14ac:dyDescent="0.2">
      <c r="A97" s="75"/>
      <c r="B97" s="81" t="e">
        <f>'Tableros P-C-M-BF'!#REF!</f>
        <v>#REF!</v>
      </c>
      <c r="C97" s="81" t="e">
        <f>'Tableros P-C-M-BF'!#REF!</f>
        <v>#REF!</v>
      </c>
      <c r="D97" s="81" t="e">
        <f>'Tableros P-C-M-BF'!#REF!</f>
        <v>#REF!</v>
      </c>
      <c r="E97" s="82" t="e">
        <f>'Tableros P-C-M-BF'!#REF!</f>
        <v>#REF!</v>
      </c>
      <c r="F97" s="81" t="e">
        <f>'Tableros P-C-M-BF'!#REF!</f>
        <v>#REF!</v>
      </c>
      <c r="G97" s="83" t="e">
        <f>'Tableros P-C-M-BF'!#REF!</f>
        <v>#REF!</v>
      </c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9.75" customHeight="1" x14ac:dyDescent="0.2">
      <c r="A98" s="75"/>
      <c r="B98" s="85"/>
      <c r="C98" s="86"/>
      <c r="D98" s="86"/>
      <c r="E98" s="87"/>
      <c r="F98" s="88"/>
      <c r="G98" s="89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9.75" customHeight="1" x14ac:dyDescent="0.2">
      <c r="A99" s="75"/>
      <c r="B99" s="81" t="e">
        <f>'Tableros P-C-M-BF'!#REF!</f>
        <v>#REF!</v>
      </c>
      <c r="C99" s="81" t="e">
        <f>'Tableros P-C-M-BF'!#REF!</f>
        <v>#REF!</v>
      </c>
      <c r="D99" s="81" t="e">
        <f>'Tableros P-C-M-BF'!#REF!</f>
        <v>#REF!</v>
      </c>
      <c r="E99" s="82" t="e">
        <f>'Tableros P-C-M-BF'!#REF!</f>
        <v>#REF!</v>
      </c>
      <c r="F99" s="81" t="e">
        <f>'Tableros P-C-M-BF'!#REF!</f>
        <v>#REF!</v>
      </c>
      <c r="G99" s="83" t="e">
        <f>'Tableros P-C-M-BF'!#REF!</f>
        <v>#REF!</v>
      </c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9.75" customHeight="1" x14ac:dyDescent="0.2">
      <c r="A100" s="75"/>
      <c r="B100" s="81" t="e">
        <f>'Tableros P-C-M-BF'!#REF!</f>
        <v>#REF!</v>
      </c>
      <c r="C100" s="81" t="e">
        <f>'Tableros P-C-M-BF'!#REF!</f>
        <v>#REF!</v>
      </c>
      <c r="D100" s="81" t="e">
        <f>'Tableros P-C-M-BF'!#REF!</f>
        <v>#REF!</v>
      </c>
      <c r="E100" s="82" t="e">
        <f>'Tableros P-C-M-BF'!#REF!</f>
        <v>#REF!</v>
      </c>
      <c r="F100" s="81" t="e">
        <f>'Tableros P-C-M-BF'!#REF!</f>
        <v>#REF!</v>
      </c>
      <c r="G100" s="83" t="e">
        <f>'Tableros P-C-M-BF'!#REF!</f>
        <v>#REF!</v>
      </c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9.75" customHeight="1" x14ac:dyDescent="0.2">
      <c r="A101" s="75"/>
      <c r="B101" s="81" t="e">
        <f>'Tableros P-C-M-BF'!#REF!</f>
        <v>#REF!</v>
      </c>
      <c r="C101" s="81" t="e">
        <f>'Tableros P-C-M-BF'!#REF!</f>
        <v>#REF!</v>
      </c>
      <c r="D101" s="81" t="e">
        <f>'Tableros P-C-M-BF'!#REF!</f>
        <v>#REF!</v>
      </c>
      <c r="E101" s="82" t="e">
        <f>'Tableros P-C-M-BF'!#REF!</f>
        <v>#REF!</v>
      </c>
      <c r="F101" s="81" t="e">
        <f>'Tableros P-C-M-BF'!#REF!</f>
        <v>#REF!</v>
      </c>
      <c r="G101" s="83" t="e">
        <f>'Tableros P-C-M-BF'!#REF!</f>
        <v>#REF!</v>
      </c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9.75" customHeight="1" x14ac:dyDescent="0.2">
      <c r="A102" s="75"/>
      <c r="B102" s="81" t="e">
        <f>'Tableros P-C-M-BF'!#REF!</f>
        <v>#REF!</v>
      </c>
      <c r="C102" s="81" t="e">
        <f>'Tableros P-C-M-BF'!#REF!</f>
        <v>#REF!</v>
      </c>
      <c r="D102" s="81" t="e">
        <f>'Tableros P-C-M-BF'!#REF!</f>
        <v>#REF!</v>
      </c>
      <c r="E102" s="82" t="e">
        <f>'Tableros P-C-M-BF'!#REF!</f>
        <v>#REF!</v>
      </c>
      <c r="F102" s="81" t="e">
        <f>'Tableros P-C-M-BF'!#REF!</f>
        <v>#REF!</v>
      </c>
      <c r="G102" s="83" t="e">
        <f>'Tableros P-C-M-BF'!#REF!</f>
        <v>#REF!</v>
      </c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9.75" customHeight="1" x14ac:dyDescent="0.2">
      <c r="A103" s="75"/>
      <c r="B103" s="81" t="e">
        <f>'Tableros P-C-M-BF'!#REF!</f>
        <v>#REF!</v>
      </c>
      <c r="C103" s="81" t="e">
        <f>'Tableros P-C-M-BF'!#REF!</f>
        <v>#REF!</v>
      </c>
      <c r="D103" s="81" t="e">
        <f>'Tableros P-C-M-BF'!#REF!</f>
        <v>#REF!</v>
      </c>
      <c r="E103" s="82" t="e">
        <f>'Tableros P-C-M-BF'!#REF!</f>
        <v>#REF!</v>
      </c>
      <c r="F103" s="81" t="e">
        <f>'Tableros P-C-M-BF'!#REF!</f>
        <v>#REF!</v>
      </c>
      <c r="G103" s="83" t="e">
        <f>'Tableros P-C-M-BF'!#REF!</f>
        <v>#REF!</v>
      </c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9.75" customHeight="1" x14ac:dyDescent="0.2">
      <c r="A104" s="75"/>
      <c r="B104" s="81" t="e">
        <f>'Tableros P-C-M-BF'!#REF!</f>
        <v>#REF!</v>
      </c>
      <c r="C104" s="81" t="e">
        <f>'Tableros P-C-M-BF'!#REF!</f>
        <v>#REF!</v>
      </c>
      <c r="D104" s="81" t="e">
        <f>'Tableros P-C-M-BF'!#REF!</f>
        <v>#REF!</v>
      </c>
      <c r="E104" s="82" t="e">
        <f>'Tableros P-C-M-BF'!#REF!</f>
        <v>#REF!</v>
      </c>
      <c r="F104" s="81" t="e">
        <f>'Tableros P-C-M-BF'!#REF!</f>
        <v>#REF!</v>
      </c>
      <c r="G104" s="83" t="e">
        <f>'Tableros P-C-M-BF'!#REF!</f>
        <v>#REF!</v>
      </c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9.75" customHeight="1" x14ac:dyDescent="0.2">
      <c r="A105" s="75"/>
      <c r="B105" s="81" t="e">
        <f>'Tableros P-C-M-BF'!#REF!</f>
        <v>#REF!</v>
      </c>
      <c r="C105" s="81" t="e">
        <f>'Tableros P-C-M-BF'!#REF!</f>
        <v>#REF!</v>
      </c>
      <c r="D105" s="81" t="e">
        <f>'Tableros P-C-M-BF'!#REF!</f>
        <v>#REF!</v>
      </c>
      <c r="E105" s="82" t="e">
        <f>'Tableros P-C-M-BF'!#REF!</f>
        <v>#REF!</v>
      </c>
      <c r="F105" s="81" t="e">
        <f>'Tableros P-C-M-BF'!#REF!</f>
        <v>#REF!</v>
      </c>
      <c r="G105" s="83" t="e">
        <f>'Tableros P-C-M-BF'!#REF!</f>
        <v>#REF!</v>
      </c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9.75" customHeight="1" x14ac:dyDescent="0.2">
      <c r="A106" s="75"/>
      <c r="B106" s="81" t="e">
        <f>'Tableros P-C-M-BF'!#REF!</f>
        <v>#REF!</v>
      </c>
      <c r="C106" s="81" t="e">
        <f>'Tableros P-C-M-BF'!#REF!</f>
        <v>#REF!</v>
      </c>
      <c r="D106" s="81" t="e">
        <f>'Tableros P-C-M-BF'!#REF!</f>
        <v>#REF!</v>
      </c>
      <c r="E106" s="82" t="e">
        <f>'Tableros P-C-M-BF'!#REF!</f>
        <v>#REF!</v>
      </c>
      <c r="F106" s="81" t="e">
        <f>'Tableros P-C-M-BF'!#REF!</f>
        <v>#REF!</v>
      </c>
      <c r="G106" s="83" t="e">
        <f>'Tableros P-C-M-BF'!#REF!</f>
        <v>#REF!</v>
      </c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9.75" customHeight="1" x14ac:dyDescent="0.2">
      <c r="A107" s="75"/>
      <c r="B107" s="81" t="e">
        <f>'Tableros P-C-M-BF'!#REF!</f>
        <v>#REF!</v>
      </c>
      <c r="C107" s="81" t="e">
        <f>'Tableros P-C-M-BF'!#REF!</f>
        <v>#REF!</v>
      </c>
      <c r="D107" s="81" t="e">
        <f>'Tableros P-C-M-BF'!#REF!</f>
        <v>#REF!</v>
      </c>
      <c r="E107" s="82" t="e">
        <f>'Tableros P-C-M-BF'!#REF!</f>
        <v>#REF!</v>
      </c>
      <c r="F107" s="81" t="e">
        <f>'Tableros P-C-M-BF'!#REF!</f>
        <v>#REF!</v>
      </c>
      <c r="G107" s="83" t="e">
        <f>'Tableros P-C-M-BF'!#REF!</f>
        <v>#REF!</v>
      </c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9.75" customHeight="1" x14ac:dyDescent="0.2">
      <c r="A108" s="75"/>
      <c r="B108" s="81" t="e">
        <f>'Tableros P-C-M-BF'!#REF!</f>
        <v>#REF!</v>
      </c>
      <c r="C108" s="81" t="e">
        <f>'Tableros P-C-M-BF'!#REF!</f>
        <v>#REF!</v>
      </c>
      <c r="D108" s="81" t="e">
        <f>'Tableros P-C-M-BF'!#REF!</f>
        <v>#REF!</v>
      </c>
      <c r="E108" s="82" t="e">
        <f>'Tableros P-C-M-BF'!#REF!</f>
        <v>#REF!</v>
      </c>
      <c r="F108" s="81" t="e">
        <f>'Tableros P-C-M-BF'!#REF!</f>
        <v>#REF!</v>
      </c>
      <c r="G108" s="83" t="e">
        <f>'Tableros P-C-M-BF'!#REF!</f>
        <v>#REF!</v>
      </c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9.75" customHeight="1" x14ac:dyDescent="0.2">
      <c r="A109" s="75"/>
      <c r="B109" s="81" t="e">
        <f>'Tableros P-C-M-BF'!#REF!</f>
        <v>#REF!</v>
      </c>
      <c r="C109" s="81" t="e">
        <f>'Tableros P-C-M-BF'!#REF!</f>
        <v>#REF!</v>
      </c>
      <c r="D109" s="81" t="e">
        <f>'Tableros P-C-M-BF'!#REF!</f>
        <v>#REF!</v>
      </c>
      <c r="E109" s="82" t="e">
        <f>'Tableros P-C-M-BF'!#REF!</f>
        <v>#REF!</v>
      </c>
      <c r="F109" s="81" t="e">
        <f>'Tableros P-C-M-BF'!#REF!</f>
        <v>#REF!</v>
      </c>
      <c r="G109" s="83" t="e">
        <f>'Tableros P-C-M-BF'!#REF!</f>
        <v>#REF!</v>
      </c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9.75" customHeight="1" x14ac:dyDescent="0.2">
      <c r="A110" s="75"/>
      <c r="B110" s="81" t="e">
        <f>'Tableros P-C-M-BF'!#REF!</f>
        <v>#REF!</v>
      </c>
      <c r="C110" s="81" t="e">
        <f>'Tableros P-C-M-BF'!#REF!</f>
        <v>#REF!</v>
      </c>
      <c r="D110" s="81" t="e">
        <f>'Tableros P-C-M-BF'!#REF!</f>
        <v>#REF!</v>
      </c>
      <c r="E110" s="82" t="e">
        <f>'Tableros P-C-M-BF'!#REF!</f>
        <v>#REF!</v>
      </c>
      <c r="F110" s="81" t="e">
        <f>'Tableros P-C-M-BF'!#REF!</f>
        <v>#REF!</v>
      </c>
      <c r="G110" s="83" t="e">
        <f>'Tableros P-C-M-BF'!#REF!</f>
        <v>#REF!</v>
      </c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9.75" customHeight="1" x14ac:dyDescent="0.2">
      <c r="A111" s="75"/>
      <c r="B111" s="81" t="e">
        <f>'Tableros P-C-M-BF'!#REF!</f>
        <v>#REF!</v>
      </c>
      <c r="C111" s="81" t="e">
        <f>'Tableros P-C-M-BF'!#REF!</f>
        <v>#REF!</v>
      </c>
      <c r="D111" s="81" t="e">
        <f>'Tableros P-C-M-BF'!#REF!</f>
        <v>#REF!</v>
      </c>
      <c r="E111" s="82" t="e">
        <f>'Tableros P-C-M-BF'!#REF!</f>
        <v>#REF!</v>
      </c>
      <c r="F111" s="81" t="e">
        <f>'Tableros P-C-M-BF'!#REF!</f>
        <v>#REF!</v>
      </c>
      <c r="G111" s="83" t="e">
        <f>'Tableros P-C-M-BF'!#REF!</f>
        <v>#REF!</v>
      </c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9.75" customHeight="1" x14ac:dyDescent="0.2">
      <c r="A112" s="75"/>
      <c r="B112" s="81" t="e">
        <f>'Tableros P-C-M-BF'!#REF!</f>
        <v>#REF!</v>
      </c>
      <c r="C112" s="81" t="e">
        <f>'Tableros P-C-M-BF'!#REF!</f>
        <v>#REF!</v>
      </c>
      <c r="D112" s="81" t="e">
        <f>'Tableros P-C-M-BF'!#REF!</f>
        <v>#REF!</v>
      </c>
      <c r="E112" s="82" t="e">
        <f>'Tableros P-C-M-BF'!#REF!</f>
        <v>#REF!</v>
      </c>
      <c r="F112" s="81" t="e">
        <f>'Tableros P-C-M-BF'!#REF!</f>
        <v>#REF!</v>
      </c>
      <c r="G112" s="83" t="e">
        <f>'Tableros P-C-M-BF'!#REF!</f>
        <v>#REF!</v>
      </c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9.75" customHeight="1" x14ac:dyDescent="0.2">
      <c r="A113" s="75"/>
      <c r="B113" s="81" t="e">
        <f>'Tableros P-C-M-BF'!#REF!</f>
        <v>#REF!</v>
      </c>
      <c r="C113" s="81" t="e">
        <f>'Tableros P-C-M-BF'!#REF!</f>
        <v>#REF!</v>
      </c>
      <c r="D113" s="81" t="e">
        <f>'Tableros P-C-M-BF'!#REF!</f>
        <v>#REF!</v>
      </c>
      <c r="E113" s="82" t="e">
        <f>'Tableros P-C-M-BF'!#REF!</f>
        <v>#REF!</v>
      </c>
      <c r="F113" s="81" t="e">
        <f>'Tableros P-C-M-BF'!#REF!</f>
        <v>#REF!</v>
      </c>
      <c r="G113" s="83" t="e">
        <f>'Tableros P-C-M-BF'!#REF!</f>
        <v>#REF!</v>
      </c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9.75" customHeight="1" x14ac:dyDescent="0.2">
      <c r="A114" s="75"/>
      <c r="B114" s="81" t="e">
        <f>'Tableros P-C-M-BF'!#REF!</f>
        <v>#REF!</v>
      </c>
      <c r="C114" s="81" t="e">
        <f>'Tableros P-C-M-BF'!#REF!</f>
        <v>#REF!</v>
      </c>
      <c r="D114" s="81" t="e">
        <f>'Tableros P-C-M-BF'!#REF!</f>
        <v>#REF!</v>
      </c>
      <c r="E114" s="82" t="e">
        <f>'Tableros P-C-M-BF'!#REF!</f>
        <v>#REF!</v>
      </c>
      <c r="F114" s="81" t="e">
        <f>'Tableros P-C-M-BF'!#REF!</f>
        <v>#REF!</v>
      </c>
      <c r="G114" s="83" t="e">
        <f>'Tableros P-C-M-BF'!#REF!</f>
        <v>#REF!</v>
      </c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9.75" customHeight="1" x14ac:dyDescent="0.2">
      <c r="A115" s="75"/>
      <c r="B115" s="81" t="e">
        <f>'Tableros P-C-M-BF'!#REF!</f>
        <v>#REF!</v>
      </c>
      <c r="C115" s="81" t="e">
        <f>'Tableros P-C-M-BF'!#REF!</f>
        <v>#REF!</v>
      </c>
      <c r="D115" s="81" t="e">
        <f>'Tableros P-C-M-BF'!#REF!</f>
        <v>#REF!</v>
      </c>
      <c r="E115" s="82" t="e">
        <f>'Tableros P-C-M-BF'!#REF!</f>
        <v>#REF!</v>
      </c>
      <c r="F115" s="81" t="e">
        <f>'Tableros P-C-M-BF'!#REF!</f>
        <v>#REF!</v>
      </c>
      <c r="G115" s="83" t="e">
        <f>'Tableros P-C-M-BF'!#REF!</f>
        <v>#REF!</v>
      </c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9.75" customHeight="1" x14ac:dyDescent="0.2">
      <c r="A116" s="75"/>
      <c r="B116" s="81" t="e">
        <f>'Tableros P-C-M-BF'!#REF!</f>
        <v>#REF!</v>
      </c>
      <c r="C116" s="81" t="e">
        <f>'Tableros P-C-M-BF'!#REF!</f>
        <v>#REF!</v>
      </c>
      <c r="D116" s="81" t="e">
        <f>'Tableros P-C-M-BF'!#REF!</f>
        <v>#REF!</v>
      </c>
      <c r="E116" s="82" t="e">
        <f>'Tableros P-C-M-BF'!#REF!</f>
        <v>#REF!</v>
      </c>
      <c r="F116" s="81" t="e">
        <f>'Tableros P-C-M-BF'!#REF!</f>
        <v>#REF!</v>
      </c>
      <c r="G116" s="83" t="e">
        <f>'Tableros P-C-M-BF'!#REF!</f>
        <v>#REF!</v>
      </c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9.75" customHeight="1" x14ac:dyDescent="0.2">
      <c r="A117" s="75"/>
      <c r="B117" s="81" t="e">
        <f>'Tableros P-C-M-BF'!#REF!</f>
        <v>#REF!</v>
      </c>
      <c r="C117" s="81" t="e">
        <f>'Tableros P-C-M-BF'!#REF!</f>
        <v>#REF!</v>
      </c>
      <c r="D117" s="81" t="e">
        <f>'Tableros P-C-M-BF'!#REF!</f>
        <v>#REF!</v>
      </c>
      <c r="E117" s="82" t="e">
        <f>'Tableros P-C-M-BF'!#REF!</f>
        <v>#REF!</v>
      </c>
      <c r="F117" s="81" t="e">
        <f>'Tableros P-C-M-BF'!#REF!</f>
        <v>#REF!</v>
      </c>
      <c r="G117" s="83" t="e">
        <f>'Tableros P-C-M-BF'!#REF!</f>
        <v>#REF!</v>
      </c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9.75" customHeight="1" x14ac:dyDescent="0.2">
      <c r="A118" s="75"/>
      <c r="B118" s="81" t="e">
        <f>'Tableros P-C-M-BF'!#REF!</f>
        <v>#REF!</v>
      </c>
      <c r="C118" s="81" t="e">
        <f>'Tableros P-C-M-BF'!#REF!</f>
        <v>#REF!</v>
      </c>
      <c r="D118" s="81" t="e">
        <f>'Tableros P-C-M-BF'!#REF!</f>
        <v>#REF!</v>
      </c>
      <c r="E118" s="82" t="e">
        <f>'Tableros P-C-M-BF'!#REF!</f>
        <v>#REF!</v>
      </c>
      <c r="F118" s="81" t="e">
        <f>'Tableros P-C-M-BF'!#REF!</f>
        <v>#REF!</v>
      </c>
      <c r="G118" s="83" t="e">
        <f>'Tableros P-C-M-BF'!#REF!</f>
        <v>#REF!</v>
      </c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9.75" customHeight="1" x14ac:dyDescent="0.2">
      <c r="A119" s="75"/>
      <c r="B119" s="81" t="e">
        <f>'Tableros P-C-M-BF'!#REF!</f>
        <v>#REF!</v>
      </c>
      <c r="C119" s="81" t="e">
        <f>'Tableros P-C-M-BF'!#REF!</f>
        <v>#REF!</v>
      </c>
      <c r="D119" s="81" t="e">
        <f>'Tableros P-C-M-BF'!#REF!</f>
        <v>#REF!</v>
      </c>
      <c r="E119" s="82" t="e">
        <f>'Tableros P-C-M-BF'!#REF!</f>
        <v>#REF!</v>
      </c>
      <c r="F119" s="81" t="e">
        <f>'Tableros P-C-M-BF'!#REF!</f>
        <v>#REF!</v>
      </c>
      <c r="G119" s="83" t="e">
        <f>'Tableros P-C-M-BF'!#REF!</f>
        <v>#REF!</v>
      </c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9.75" customHeight="1" x14ac:dyDescent="0.2">
      <c r="A120" s="75"/>
      <c r="B120" s="81" t="e">
        <f>'Tableros P-C-M-BF'!#REF!</f>
        <v>#REF!</v>
      </c>
      <c r="C120" s="81" t="e">
        <f>'Tableros P-C-M-BF'!#REF!</f>
        <v>#REF!</v>
      </c>
      <c r="D120" s="81" t="e">
        <f>'Tableros P-C-M-BF'!#REF!</f>
        <v>#REF!</v>
      </c>
      <c r="E120" s="82" t="e">
        <f>'Tableros P-C-M-BF'!#REF!</f>
        <v>#REF!</v>
      </c>
      <c r="F120" s="81" t="e">
        <f>'Tableros P-C-M-BF'!#REF!</f>
        <v>#REF!</v>
      </c>
      <c r="G120" s="83" t="e">
        <f>'Tableros P-C-M-BF'!#REF!</f>
        <v>#REF!</v>
      </c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9.75" customHeight="1" x14ac:dyDescent="0.2">
      <c r="A121" s="75"/>
      <c r="B121" s="81" t="e">
        <f>'Tableros P-C-M-BF'!#REF!</f>
        <v>#REF!</v>
      </c>
      <c r="C121" s="81" t="e">
        <f>'Tableros P-C-M-BF'!#REF!</f>
        <v>#REF!</v>
      </c>
      <c r="D121" s="81" t="e">
        <f>'Tableros P-C-M-BF'!#REF!</f>
        <v>#REF!</v>
      </c>
      <c r="E121" s="82" t="e">
        <f>'Tableros P-C-M-BF'!#REF!</f>
        <v>#REF!</v>
      </c>
      <c r="F121" s="81" t="e">
        <f>'Tableros P-C-M-BF'!#REF!</f>
        <v>#REF!</v>
      </c>
      <c r="G121" s="83" t="e">
        <f>'Tableros P-C-M-BF'!#REF!</f>
        <v>#REF!</v>
      </c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9.75" customHeight="1" x14ac:dyDescent="0.2">
      <c r="A122" s="75"/>
      <c r="B122" s="81" t="e">
        <f>'Tableros P-C-M-BF'!#REF!</f>
        <v>#REF!</v>
      </c>
      <c r="C122" s="81" t="e">
        <f>'Tableros P-C-M-BF'!#REF!</f>
        <v>#REF!</v>
      </c>
      <c r="D122" s="81" t="e">
        <f>'Tableros P-C-M-BF'!#REF!</f>
        <v>#REF!</v>
      </c>
      <c r="E122" s="82" t="e">
        <f>'Tableros P-C-M-BF'!#REF!</f>
        <v>#REF!</v>
      </c>
      <c r="F122" s="81" t="e">
        <f>'Tableros P-C-M-BF'!#REF!</f>
        <v>#REF!</v>
      </c>
      <c r="G122" s="83" t="e">
        <f>'Tableros P-C-M-BF'!#REF!</f>
        <v>#REF!</v>
      </c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9.75" customHeight="1" x14ac:dyDescent="0.2">
      <c r="A123" s="75"/>
      <c r="B123" s="81" t="e">
        <f>'Tableros P-C-M-BF'!#REF!</f>
        <v>#REF!</v>
      </c>
      <c r="C123" s="81" t="e">
        <f>'Tableros P-C-M-BF'!#REF!</f>
        <v>#REF!</v>
      </c>
      <c r="D123" s="81" t="e">
        <f>'Tableros P-C-M-BF'!#REF!</f>
        <v>#REF!</v>
      </c>
      <c r="E123" s="82" t="e">
        <f>'Tableros P-C-M-BF'!#REF!</f>
        <v>#REF!</v>
      </c>
      <c r="F123" s="81" t="e">
        <f>'Tableros P-C-M-BF'!#REF!</f>
        <v>#REF!</v>
      </c>
      <c r="G123" s="83" t="e">
        <f>'Tableros P-C-M-BF'!#REF!</f>
        <v>#REF!</v>
      </c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9.75" customHeight="1" x14ac:dyDescent="0.2">
      <c r="A124" s="75"/>
      <c r="B124" s="81" t="e">
        <f>'Tableros P-C-M-BF'!#REF!</f>
        <v>#REF!</v>
      </c>
      <c r="C124" s="81" t="e">
        <f>'Tableros P-C-M-BF'!#REF!</f>
        <v>#REF!</v>
      </c>
      <c r="D124" s="81" t="e">
        <f>'Tableros P-C-M-BF'!#REF!</f>
        <v>#REF!</v>
      </c>
      <c r="E124" s="82" t="e">
        <f>'Tableros P-C-M-BF'!#REF!</f>
        <v>#REF!</v>
      </c>
      <c r="F124" s="81" t="e">
        <f>'Tableros P-C-M-BF'!#REF!</f>
        <v>#REF!</v>
      </c>
      <c r="G124" s="83" t="e">
        <f>'Tableros P-C-M-BF'!#REF!</f>
        <v>#REF!</v>
      </c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9.75" customHeight="1" x14ac:dyDescent="0.2">
      <c r="A125" s="75"/>
      <c r="B125" s="81" t="e">
        <f>'Tableros P-C-M-BF'!#REF!</f>
        <v>#REF!</v>
      </c>
      <c r="C125" s="81" t="e">
        <f>'Tableros P-C-M-BF'!#REF!</f>
        <v>#REF!</v>
      </c>
      <c r="D125" s="81" t="e">
        <f>'Tableros P-C-M-BF'!#REF!</f>
        <v>#REF!</v>
      </c>
      <c r="E125" s="82" t="e">
        <f>'Tableros P-C-M-BF'!#REF!</f>
        <v>#REF!</v>
      </c>
      <c r="F125" s="81" t="e">
        <f>'Tableros P-C-M-BF'!#REF!</f>
        <v>#REF!</v>
      </c>
      <c r="G125" s="83" t="e">
        <f>'Tableros P-C-M-BF'!#REF!</f>
        <v>#REF!</v>
      </c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9.75" customHeight="1" x14ac:dyDescent="0.2">
      <c r="A126" s="75"/>
      <c r="B126" s="81" t="e">
        <f>'Tableros P-C-M-BF'!#REF!</f>
        <v>#REF!</v>
      </c>
      <c r="C126" s="81" t="e">
        <f>'Tableros P-C-M-BF'!#REF!</f>
        <v>#REF!</v>
      </c>
      <c r="D126" s="81" t="e">
        <f>'Tableros P-C-M-BF'!#REF!</f>
        <v>#REF!</v>
      </c>
      <c r="E126" s="82" t="e">
        <f>'Tableros P-C-M-BF'!#REF!</f>
        <v>#REF!</v>
      </c>
      <c r="F126" s="81" t="e">
        <f>'Tableros P-C-M-BF'!#REF!</f>
        <v>#REF!</v>
      </c>
      <c r="G126" s="83" t="e">
        <f>'Tableros P-C-M-BF'!#REF!</f>
        <v>#REF!</v>
      </c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9.75" customHeight="1" x14ac:dyDescent="0.2">
      <c r="A127" s="75"/>
      <c r="B127" s="81" t="e">
        <f>'Tableros P-C-M-BF'!#REF!</f>
        <v>#REF!</v>
      </c>
      <c r="C127" s="81" t="e">
        <f>'Tableros P-C-M-BF'!#REF!</f>
        <v>#REF!</v>
      </c>
      <c r="D127" s="81" t="e">
        <f>'Tableros P-C-M-BF'!#REF!</f>
        <v>#REF!</v>
      </c>
      <c r="E127" s="82" t="e">
        <f>'Tableros P-C-M-BF'!#REF!</f>
        <v>#REF!</v>
      </c>
      <c r="F127" s="81" t="e">
        <f>'Tableros P-C-M-BF'!#REF!</f>
        <v>#REF!</v>
      </c>
      <c r="G127" s="83" t="e">
        <f>'Tableros P-C-M-BF'!#REF!</f>
        <v>#REF!</v>
      </c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9.75" customHeight="1" x14ac:dyDescent="0.2">
      <c r="A128" s="75"/>
      <c r="B128" s="81" t="e">
        <f>'Tableros P-C-M-BF'!#REF!</f>
        <v>#REF!</v>
      </c>
      <c r="C128" s="81" t="e">
        <f>'Tableros P-C-M-BF'!#REF!</f>
        <v>#REF!</v>
      </c>
      <c r="D128" s="81" t="e">
        <f>'Tableros P-C-M-BF'!#REF!</f>
        <v>#REF!</v>
      </c>
      <c r="E128" s="82" t="e">
        <f>'Tableros P-C-M-BF'!#REF!</f>
        <v>#REF!</v>
      </c>
      <c r="F128" s="81" t="e">
        <f>'Tableros P-C-M-BF'!#REF!</f>
        <v>#REF!</v>
      </c>
      <c r="G128" s="83" t="e">
        <f>'Tableros P-C-M-BF'!#REF!</f>
        <v>#REF!</v>
      </c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9.75" customHeight="1" x14ac:dyDescent="0.2">
      <c r="A129" s="75"/>
      <c r="B129" s="81" t="e">
        <f>'Tableros P-C-M-BF'!#REF!</f>
        <v>#REF!</v>
      </c>
      <c r="C129" s="81" t="e">
        <f>'Tableros P-C-M-BF'!#REF!</f>
        <v>#REF!</v>
      </c>
      <c r="D129" s="81" t="e">
        <f>'Tableros P-C-M-BF'!#REF!</f>
        <v>#REF!</v>
      </c>
      <c r="E129" s="82" t="e">
        <f>'Tableros P-C-M-BF'!#REF!</f>
        <v>#REF!</v>
      </c>
      <c r="F129" s="81" t="e">
        <f>'Tableros P-C-M-BF'!#REF!</f>
        <v>#REF!</v>
      </c>
      <c r="G129" s="83" t="e">
        <f>'Tableros P-C-M-BF'!#REF!</f>
        <v>#REF!</v>
      </c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9.75" customHeight="1" x14ac:dyDescent="0.2">
      <c r="A130" s="75"/>
      <c r="B130" s="81" t="e">
        <f>'Tableros P-C-M-BF'!#REF!</f>
        <v>#REF!</v>
      </c>
      <c r="C130" s="81" t="e">
        <f>'Tableros P-C-M-BF'!#REF!</f>
        <v>#REF!</v>
      </c>
      <c r="D130" s="81" t="e">
        <f>'Tableros P-C-M-BF'!#REF!</f>
        <v>#REF!</v>
      </c>
      <c r="E130" s="82" t="e">
        <f>'Tableros P-C-M-BF'!#REF!</f>
        <v>#REF!</v>
      </c>
      <c r="F130" s="81" t="e">
        <f>'Tableros P-C-M-BF'!#REF!</f>
        <v>#REF!</v>
      </c>
      <c r="G130" s="83" t="e">
        <f>'Tableros P-C-M-BF'!#REF!</f>
        <v>#REF!</v>
      </c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9.75" customHeight="1" x14ac:dyDescent="0.2">
      <c r="A131" s="75"/>
      <c r="B131" s="81" t="e">
        <f>'Tableros P-C-M-BF'!#REF!</f>
        <v>#REF!</v>
      </c>
      <c r="C131" s="81" t="e">
        <f>'Tableros P-C-M-BF'!#REF!</f>
        <v>#REF!</v>
      </c>
      <c r="D131" s="81" t="e">
        <f>'Tableros P-C-M-BF'!#REF!</f>
        <v>#REF!</v>
      </c>
      <c r="E131" s="82" t="e">
        <f>'Tableros P-C-M-BF'!#REF!</f>
        <v>#REF!</v>
      </c>
      <c r="F131" s="81" t="e">
        <f>'Tableros P-C-M-BF'!#REF!</f>
        <v>#REF!</v>
      </c>
      <c r="G131" s="83" t="e">
        <f>'Tableros P-C-M-BF'!#REF!</f>
        <v>#REF!</v>
      </c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9.75" customHeight="1" x14ac:dyDescent="0.2">
      <c r="A132" s="75"/>
      <c r="B132" s="81" t="e">
        <f>'Tableros P-C-M-BF'!#REF!</f>
        <v>#REF!</v>
      </c>
      <c r="C132" s="81" t="e">
        <f>'Tableros P-C-M-BF'!#REF!</f>
        <v>#REF!</v>
      </c>
      <c r="D132" s="81" t="e">
        <f>'Tableros P-C-M-BF'!#REF!</f>
        <v>#REF!</v>
      </c>
      <c r="E132" s="82" t="e">
        <f>'Tableros P-C-M-BF'!#REF!</f>
        <v>#REF!</v>
      </c>
      <c r="F132" s="81" t="e">
        <f>'Tableros P-C-M-BF'!#REF!</f>
        <v>#REF!</v>
      </c>
      <c r="G132" s="83" t="e">
        <f>'Tableros P-C-M-BF'!#REF!</f>
        <v>#REF!</v>
      </c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9.75" customHeight="1" x14ac:dyDescent="0.2">
      <c r="A133" s="75"/>
      <c r="B133" s="81" t="e">
        <f>'Tableros P-C-M-BF'!#REF!</f>
        <v>#REF!</v>
      </c>
      <c r="C133" s="81" t="e">
        <f>'Tableros P-C-M-BF'!#REF!</f>
        <v>#REF!</v>
      </c>
      <c r="D133" s="81" t="e">
        <f>'Tableros P-C-M-BF'!#REF!</f>
        <v>#REF!</v>
      </c>
      <c r="E133" s="82" t="e">
        <f>'Tableros P-C-M-BF'!#REF!</f>
        <v>#REF!</v>
      </c>
      <c r="F133" s="81" t="e">
        <f>'Tableros P-C-M-BF'!#REF!</f>
        <v>#REF!</v>
      </c>
      <c r="G133" s="83" t="e">
        <f>'Tableros P-C-M-BF'!#REF!</f>
        <v>#REF!</v>
      </c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9.75" customHeight="1" x14ac:dyDescent="0.2">
      <c r="A134" s="75"/>
      <c r="B134" s="81" t="e">
        <f>'Tableros P-C-M-BF'!#REF!</f>
        <v>#REF!</v>
      </c>
      <c r="C134" s="81" t="e">
        <f>'Tableros P-C-M-BF'!#REF!</f>
        <v>#REF!</v>
      </c>
      <c r="D134" s="81" t="e">
        <f>'Tableros P-C-M-BF'!#REF!</f>
        <v>#REF!</v>
      </c>
      <c r="E134" s="82" t="e">
        <f>'Tableros P-C-M-BF'!#REF!</f>
        <v>#REF!</v>
      </c>
      <c r="F134" s="81" t="e">
        <f>'Tableros P-C-M-BF'!#REF!</f>
        <v>#REF!</v>
      </c>
      <c r="G134" s="83" t="e">
        <f>'Tableros P-C-M-BF'!#REF!</f>
        <v>#REF!</v>
      </c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9.75" customHeight="1" x14ac:dyDescent="0.2">
      <c r="A135" s="75"/>
      <c r="B135" s="81" t="e">
        <f>'Tableros P-C-M-BF'!#REF!</f>
        <v>#REF!</v>
      </c>
      <c r="C135" s="81" t="e">
        <f>'Tableros P-C-M-BF'!#REF!</f>
        <v>#REF!</v>
      </c>
      <c r="D135" s="81" t="e">
        <f>'Tableros P-C-M-BF'!#REF!</f>
        <v>#REF!</v>
      </c>
      <c r="E135" s="82" t="e">
        <f>'Tableros P-C-M-BF'!#REF!</f>
        <v>#REF!</v>
      </c>
      <c r="F135" s="81" t="e">
        <f>'Tableros P-C-M-BF'!#REF!</f>
        <v>#REF!</v>
      </c>
      <c r="G135" s="83" t="e">
        <f>'Tableros P-C-M-BF'!#REF!</f>
        <v>#REF!</v>
      </c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9.75" customHeight="1" x14ac:dyDescent="0.2">
      <c r="A136" s="75"/>
      <c r="B136" s="81" t="e">
        <f>'Tableros P-C-M-BF'!#REF!</f>
        <v>#REF!</v>
      </c>
      <c r="C136" s="81" t="e">
        <f>'Tableros P-C-M-BF'!#REF!</f>
        <v>#REF!</v>
      </c>
      <c r="D136" s="81" t="e">
        <f>'Tableros P-C-M-BF'!#REF!</f>
        <v>#REF!</v>
      </c>
      <c r="E136" s="82" t="e">
        <f>'Tableros P-C-M-BF'!#REF!</f>
        <v>#REF!</v>
      </c>
      <c r="F136" s="81" t="e">
        <f>'Tableros P-C-M-BF'!#REF!</f>
        <v>#REF!</v>
      </c>
      <c r="G136" s="83" t="e">
        <f>'Tableros P-C-M-BF'!#REF!</f>
        <v>#REF!</v>
      </c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9.75" customHeight="1" x14ac:dyDescent="0.2">
      <c r="A137" s="75"/>
      <c r="B137" s="81" t="e">
        <f>'Tableros P-C-M-BF'!#REF!</f>
        <v>#REF!</v>
      </c>
      <c r="C137" s="81" t="e">
        <f>'Tableros P-C-M-BF'!#REF!</f>
        <v>#REF!</v>
      </c>
      <c r="D137" s="81" t="e">
        <f>'Tableros P-C-M-BF'!#REF!</f>
        <v>#REF!</v>
      </c>
      <c r="E137" s="82" t="e">
        <f>'Tableros P-C-M-BF'!#REF!</f>
        <v>#REF!</v>
      </c>
      <c r="F137" s="81" t="e">
        <f>'Tableros P-C-M-BF'!#REF!</f>
        <v>#REF!</v>
      </c>
      <c r="G137" s="83" t="e">
        <f>'Tableros P-C-M-BF'!#REF!</f>
        <v>#REF!</v>
      </c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9.75" customHeight="1" x14ac:dyDescent="0.2">
      <c r="A138" s="75"/>
      <c r="B138" s="81" t="e">
        <f>'Tableros P-C-M-BF'!#REF!</f>
        <v>#REF!</v>
      </c>
      <c r="C138" s="81" t="e">
        <f>'Tableros P-C-M-BF'!#REF!</f>
        <v>#REF!</v>
      </c>
      <c r="D138" s="81" t="e">
        <f>'Tableros P-C-M-BF'!#REF!</f>
        <v>#REF!</v>
      </c>
      <c r="E138" s="82" t="e">
        <f>'Tableros P-C-M-BF'!#REF!</f>
        <v>#REF!</v>
      </c>
      <c r="F138" s="81" t="e">
        <f>'Tableros P-C-M-BF'!#REF!</f>
        <v>#REF!</v>
      </c>
      <c r="G138" s="83" t="e">
        <f>'Tableros P-C-M-BF'!#REF!</f>
        <v>#REF!</v>
      </c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9.75" customHeight="1" x14ac:dyDescent="0.2">
      <c r="A139" s="75"/>
      <c r="B139" s="81" t="e">
        <f>'Tableros P-C-M-BF'!#REF!</f>
        <v>#REF!</v>
      </c>
      <c r="C139" s="81" t="e">
        <f>'Tableros P-C-M-BF'!#REF!</f>
        <v>#REF!</v>
      </c>
      <c r="D139" s="81" t="e">
        <f>'Tableros P-C-M-BF'!#REF!</f>
        <v>#REF!</v>
      </c>
      <c r="E139" s="82" t="e">
        <f>'Tableros P-C-M-BF'!#REF!</f>
        <v>#REF!</v>
      </c>
      <c r="F139" s="81" t="e">
        <f>'Tableros P-C-M-BF'!#REF!</f>
        <v>#REF!</v>
      </c>
      <c r="G139" s="83" t="e">
        <f>'Tableros P-C-M-BF'!#REF!</f>
        <v>#REF!</v>
      </c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9.75" customHeight="1" x14ac:dyDescent="0.2">
      <c r="A140" s="75"/>
      <c r="B140" s="81" t="e">
        <f>'Tableros P-C-M-BF'!#REF!</f>
        <v>#REF!</v>
      </c>
      <c r="C140" s="81" t="e">
        <f>'Tableros P-C-M-BF'!#REF!</f>
        <v>#REF!</v>
      </c>
      <c r="D140" s="81" t="e">
        <f>'Tableros P-C-M-BF'!#REF!</f>
        <v>#REF!</v>
      </c>
      <c r="E140" s="82" t="e">
        <f>'Tableros P-C-M-BF'!#REF!</f>
        <v>#REF!</v>
      </c>
      <c r="F140" s="81" t="e">
        <f>'Tableros P-C-M-BF'!#REF!</f>
        <v>#REF!</v>
      </c>
      <c r="G140" s="83" t="e">
        <f>'Tableros P-C-M-BF'!#REF!</f>
        <v>#REF!</v>
      </c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9.75" customHeight="1" x14ac:dyDescent="0.2">
      <c r="A141" s="75"/>
      <c r="B141" s="81" t="e">
        <f>'Tableros P-C-M-BF'!#REF!</f>
        <v>#REF!</v>
      </c>
      <c r="C141" s="81" t="e">
        <f>'Tableros P-C-M-BF'!#REF!</f>
        <v>#REF!</v>
      </c>
      <c r="D141" s="81" t="e">
        <f>'Tableros P-C-M-BF'!#REF!</f>
        <v>#REF!</v>
      </c>
      <c r="E141" s="82" t="e">
        <f>'Tableros P-C-M-BF'!#REF!</f>
        <v>#REF!</v>
      </c>
      <c r="F141" s="81" t="e">
        <f>'Tableros P-C-M-BF'!#REF!</f>
        <v>#REF!</v>
      </c>
      <c r="G141" s="83" t="e">
        <f>'Tableros P-C-M-BF'!#REF!</f>
        <v>#REF!</v>
      </c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9.75" customHeight="1" x14ac:dyDescent="0.2">
      <c r="A142" s="75"/>
      <c r="B142" s="81" t="e">
        <f>'Tableros P-C-M-BF'!#REF!</f>
        <v>#REF!</v>
      </c>
      <c r="C142" s="81" t="e">
        <f>'Tableros P-C-M-BF'!#REF!</f>
        <v>#REF!</v>
      </c>
      <c r="D142" s="81" t="e">
        <f>'Tableros P-C-M-BF'!#REF!</f>
        <v>#REF!</v>
      </c>
      <c r="E142" s="82" t="e">
        <f>'Tableros P-C-M-BF'!#REF!</f>
        <v>#REF!</v>
      </c>
      <c r="F142" s="81" t="e">
        <f>'Tableros P-C-M-BF'!#REF!</f>
        <v>#REF!</v>
      </c>
      <c r="G142" s="83" t="e">
        <f>'Tableros P-C-M-BF'!#REF!</f>
        <v>#REF!</v>
      </c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9.75" customHeight="1" x14ac:dyDescent="0.2">
      <c r="A143" s="75"/>
      <c r="B143" s="76"/>
      <c r="C143" s="75"/>
      <c r="D143" s="75"/>
      <c r="E143" s="75"/>
      <c r="F143" s="77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9.75" customHeight="1" x14ac:dyDescent="0.2">
      <c r="A144" s="75"/>
      <c r="B144" s="76"/>
      <c r="C144" s="75"/>
      <c r="D144" s="75"/>
      <c r="E144" s="75"/>
      <c r="F144" s="77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9.75" customHeight="1" x14ac:dyDescent="0.2">
      <c r="A145" s="75"/>
      <c r="B145" s="76"/>
      <c r="C145" s="75"/>
      <c r="D145" s="75"/>
      <c r="E145" s="75"/>
      <c r="F145" s="77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9.75" customHeight="1" x14ac:dyDescent="0.2">
      <c r="A146" s="75"/>
      <c r="B146" s="76"/>
      <c r="C146" s="75"/>
      <c r="D146" s="75"/>
      <c r="E146" s="75"/>
      <c r="F146" s="77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9.75" customHeight="1" x14ac:dyDescent="0.2">
      <c r="A147" s="75"/>
      <c r="B147" s="76"/>
      <c r="C147" s="75"/>
      <c r="D147" s="75"/>
      <c r="E147" s="75"/>
      <c r="F147" s="77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9.75" customHeight="1" x14ac:dyDescent="0.2">
      <c r="A148" s="75"/>
      <c r="B148" s="76"/>
      <c r="C148" s="75"/>
      <c r="D148" s="75"/>
      <c r="E148" s="75"/>
      <c r="F148" s="77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9.75" customHeight="1" x14ac:dyDescent="0.2">
      <c r="A149" s="75"/>
      <c r="B149" s="76"/>
      <c r="C149" s="75"/>
      <c r="D149" s="75"/>
      <c r="E149" s="75"/>
      <c r="F149" s="77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9.75" customHeight="1" x14ac:dyDescent="0.2">
      <c r="A150" s="75"/>
      <c r="B150" s="76"/>
      <c r="C150" s="75"/>
      <c r="D150" s="75"/>
      <c r="E150" s="75"/>
      <c r="F150" s="77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9.75" customHeight="1" x14ac:dyDescent="0.2">
      <c r="A151" s="75"/>
      <c r="B151" s="76"/>
      <c r="C151" s="75"/>
      <c r="D151" s="75"/>
      <c r="E151" s="75"/>
      <c r="F151" s="77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9.75" customHeight="1" x14ac:dyDescent="0.2">
      <c r="A152" s="75"/>
      <c r="B152" s="76"/>
      <c r="C152" s="75"/>
      <c r="D152" s="75"/>
      <c r="E152" s="75"/>
      <c r="F152" s="77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9.75" customHeight="1" x14ac:dyDescent="0.2">
      <c r="A153" s="75"/>
      <c r="B153" s="76"/>
      <c r="C153" s="75"/>
      <c r="D153" s="75"/>
      <c r="E153" s="75"/>
      <c r="F153" s="77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9.75" customHeight="1" x14ac:dyDescent="0.2">
      <c r="A154" s="75"/>
      <c r="B154" s="76"/>
      <c r="C154" s="75"/>
      <c r="D154" s="75"/>
      <c r="E154" s="75"/>
      <c r="F154" s="77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9.75" customHeight="1" x14ac:dyDescent="0.2">
      <c r="A155" s="75"/>
      <c r="B155" s="76"/>
      <c r="C155" s="75"/>
      <c r="D155" s="75"/>
      <c r="E155" s="75"/>
      <c r="F155" s="77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9.75" customHeight="1" x14ac:dyDescent="0.2">
      <c r="A156" s="75"/>
      <c r="B156" s="76"/>
      <c r="C156" s="75"/>
      <c r="D156" s="75"/>
      <c r="E156" s="75"/>
      <c r="F156" s="77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9.75" customHeight="1" x14ac:dyDescent="0.2">
      <c r="A157" s="75"/>
      <c r="B157" s="76"/>
      <c r="C157" s="75"/>
      <c r="D157" s="75"/>
      <c r="E157" s="75"/>
      <c r="F157" s="77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9.75" customHeight="1" x14ac:dyDescent="0.2">
      <c r="A158" s="75"/>
      <c r="B158" s="76"/>
      <c r="C158" s="75"/>
      <c r="D158" s="75"/>
      <c r="E158" s="75"/>
      <c r="F158" s="77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9.75" customHeight="1" x14ac:dyDescent="0.2">
      <c r="A159" s="75"/>
      <c r="B159" s="76"/>
      <c r="C159" s="75"/>
      <c r="D159" s="75"/>
      <c r="E159" s="75"/>
      <c r="F159" s="77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9.75" customHeight="1" x14ac:dyDescent="0.2">
      <c r="A160" s="75"/>
      <c r="B160" s="76"/>
      <c r="C160" s="75"/>
      <c r="D160" s="75"/>
      <c r="E160" s="75"/>
      <c r="F160" s="77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9.75" customHeight="1" x14ac:dyDescent="0.2">
      <c r="A161" s="75"/>
      <c r="B161" s="76"/>
      <c r="C161" s="75"/>
      <c r="D161" s="75"/>
      <c r="E161" s="75"/>
      <c r="F161" s="77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9.75" customHeight="1" x14ac:dyDescent="0.2">
      <c r="A162" s="75"/>
      <c r="B162" s="76"/>
      <c r="C162" s="75"/>
      <c r="D162" s="75"/>
      <c r="E162" s="75"/>
      <c r="F162" s="77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9.75" customHeight="1" x14ac:dyDescent="0.2">
      <c r="A163" s="75"/>
      <c r="B163" s="76"/>
      <c r="C163" s="75"/>
      <c r="D163" s="75"/>
      <c r="E163" s="75"/>
      <c r="F163" s="77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9.75" customHeight="1" x14ac:dyDescent="0.2">
      <c r="A164" s="75"/>
      <c r="B164" s="76"/>
      <c r="C164" s="75"/>
      <c r="D164" s="75"/>
      <c r="E164" s="75"/>
      <c r="F164" s="77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9.75" customHeight="1" x14ac:dyDescent="0.2">
      <c r="A165" s="75"/>
      <c r="B165" s="76"/>
      <c r="C165" s="75"/>
      <c r="D165" s="75"/>
      <c r="E165" s="75"/>
      <c r="F165" s="77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9.75" customHeight="1" x14ac:dyDescent="0.2">
      <c r="A166" s="75"/>
      <c r="B166" s="76"/>
      <c r="C166" s="75"/>
      <c r="D166" s="75"/>
      <c r="E166" s="75"/>
      <c r="F166" s="77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9.75" customHeight="1" x14ac:dyDescent="0.2">
      <c r="A167" s="75"/>
      <c r="B167" s="76"/>
      <c r="C167" s="75"/>
      <c r="D167" s="75"/>
      <c r="E167" s="75"/>
      <c r="F167" s="77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9.75" customHeight="1" x14ac:dyDescent="0.2">
      <c r="A168" s="75"/>
      <c r="B168" s="76"/>
      <c r="C168" s="75"/>
      <c r="D168" s="75"/>
      <c r="E168" s="75"/>
      <c r="F168" s="77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9.75" customHeight="1" x14ac:dyDescent="0.2">
      <c r="A169" s="75"/>
      <c r="B169" s="76"/>
      <c r="C169" s="75"/>
      <c r="D169" s="75"/>
      <c r="E169" s="75"/>
      <c r="F169" s="77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9.75" customHeight="1" x14ac:dyDescent="0.2">
      <c r="A170" s="75"/>
      <c r="B170" s="76"/>
      <c r="C170" s="75"/>
      <c r="D170" s="75"/>
      <c r="E170" s="75"/>
      <c r="F170" s="77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9.75" customHeight="1" x14ac:dyDescent="0.2">
      <c r="A171" s="75"/>
      <c r="B171" s="76"/>
      <c r="C171" s="75"/>
      <c r="D171" s="75"/>
      <c r="E171" s="75"/>
      <c r="F171" s="77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9.75" customHeight="1" x14ac:dyDescent="0.2">
      <c r="A172" s="75"/>
      <c r="B172" s="76"/>
      <c r="C172" s="75"/>
      <c r="D172" s="75"/>
      <c r="E172" s="75"/>
      <c r="F172" s="77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9.75" customHeight="1" x14ac:dyDescent="0.2">
      <c r="A173" s="75"/>
      <c r="B173" s="76"/>
      <c r="C173" s="75"/>
      <c r="D173" s="75"/>
      <c r="E173" s="75"/>
      <c r="F173" s="77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9.75" customHeight="1" x14ac:dyDescent="0.2">
      <c r="A174" s="75"/>
      <c r="B174" s="76"/>
      <c r="C174" s="75"/>
      <c r="D174" s="75"/>
      <c r="E174" s="75"/>
      <c r="F174" s="77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9.75" customHeight="1" x14ac:dyDescent="0.2">
      <c r="A175" s="75"/>
      <c r="B175" s="76"/>
      <c r="C175" s="75"/>
      <c r="D175" s="75"/>
      <c r="E175" s="75"/>
      <c r="F175" s="77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9.75" customHeight="1" x14ac:dyDescent="0.2">
      <c r="A176" s="75"/>
      <c r="B176" s="76"/>
      <c r="C176" s="75"/>
      <c r="D176" s="75"/>
      <c r="E176" s="75"/>
      <c r="F176" s="77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9.75" customHeight="1" x14ac:dyDescent="0.2">
      <c r="A177" s="75"/>
      <c r="B177" s="76"/>
      <c r="C177" s="75"/>
      <c r="D177" s="75"/>
      <c r="E177" s="75"/>
      <c r="F177" s="77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9.75" customHeight="1" x14ac:dyDescent="0.2">
      <c r="A178" s="75"/>
      <c r="B178" s="76"/>
      <c r="C178" s="75"/>
      <c r="D178" s="75"/>
      <c r="E178" s="75"/>
      <c r="F178" s="77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9.75" customHeight="1" x14ac:dyDescent="0.2">
      <c r="A179" s="75"/>
      <c r="B179" s="76"/>
      <c r="C179" s="75"/>
      <c r="D179" s="75"/>
      <c r="E179" s="75"/>
      <c r="F179" s="77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9.75" customHeight="1" x14ac:dyDescent="0.2">
      <c r="A180" s="75"/>
      <c r="B180" s="76"/>
      <c r="C180" s="75"/>
      <c r="D180" s="75"/>
      <c r="E180" s="75"/>
      <c r="F180" s="77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9.75" customHeight="1" x14ac:dyDescent="0.2">
      <c r="A181" s="75"/>
      <c r="B181" s="76"/>
      <c r="C181" s="75"/>
      <c r="D181" s="75"/>
      <c r="E181" s="75"/>
      <c r="F181" s="77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9.75" customHeight="1" x14ac:dyDescent="0.2">
      <c r="A182" s="75"/>
      <c r="B182" s="76"/>
      <c r="C182" s="75"/>
      <c r="D182" s="75"/>
      <c r="E182" s="75"/>
      <c r="F182" s="77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9.75" customHeight="1" x14ac:dyDescent="0.2">
      <c r="A183" s="75"/>
      <c r="B183" s="76"/>
      <c r="C183" s="75"/>
      <c r="D183" s="75"/>
      <c r="E183" s="75"/>
      <c r="F183" s="77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9.75" customHeight="1" x14ac:dyDescent="0.2">
      <c r="A184" s="75"/>
      <c r="B184" s="76"/>
      <c r="C184" s="75"/>
      <c r="D184" s="75"/>
      <c r="E184" s="75"/>
      <c r="F184" s="77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9.75" customHeight="1" x14ac:dyDescent="0.2">
      <c r="A185" s="75"/>
      <c r="B185" s="76"/>
      <c r="C185" s="75"/>
      <c r="D185" s="75"/>
      <c r="E185" s="75"/>
      <c r="F185" s="77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9.75" customHeight="1" x14ac:dyDescent="0.2">
      <c r="A186" s="75"/>
      <c r="B186" s="76"/>
      <c r="C186" s="75"/>
      <c r="D186" s="75"/>
      <c r="E186" s="75"/>
      <c r="F186" s="77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9.75" customHeight="1" x14ac:dyDescent="0.2">
      <c r="A187" s="75"/>
      <c r="B187" s="76"/>
      <c r="C187" s="75"/>
      <c r="D187" s="75"/>
      <c r="E187" s="75"/>
      <c r="F187" s="77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9.75" customHeight="1" x14ac:dyDescent="0.2">
      <c r="A188" s="75"/>
      <c r="B188" s="76"/>
      <c r="C188" s="75"/>
      <c r="D188" s="75"/>
      <c r="E188" s="75"/>
      <c r="F188" s="77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9.75" customHeight="1" x14ac:dyDescent="0.2">
      <c r="A189" s="75"/>
      <c r="B189" s="76"/>
      <c r="C189" s="75"/>
      <c r="D189" s="75"/>
      <c r="E189" s="75"/>
      <c r="F189" s="77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9.75" customHeight="1" x14ac:dyDescent="0.2">
      <c r="A190" s="75"/>
      <c r="B190" s="76"/>
      <c r="C190" s="75"/>
      <c r="D190" s="75"/>
      <c r="E190" s="75"/>
      <c r="F190" s="77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9.75" customHeight="1" x14ac:dyDescent="0.2">
      <c r="A191" s="75"/>
      <c r="B191" s="76"/>
      <c r="C191" s="75"/>
      <c r="D191" s="75"/>
      <c r="E191" s="75"/>
      <c r="F191" s="77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9.75" customHeight="1" x14ac:dyDescent="0.2">
      <c r="A192" s="75"/>
      <c r="B192" s="76"/>
      <c r="C192" s="75"/>
      <c r="D192" s="75"/>
      <c r="E192" s="75"/>
      <c r="F192" s="77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9.75" customHeight="1" x14ac:dyDescent="0.2">
      <c r="A193" s="75"/>
      <c r="B193" s="76"/>
      <c r="C193" s="75"/>
      <c r="D193" s="75"/>
      <c r="E193" s="75"/>
      <c r="F193" s="77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9.75" customHeight="1" x14ac:dyDescent="0.2">
      <c r="A194" s="75"/>
      <c r="B194" s="76"/>
      <c r="C194" s="75"/>
      <c r="D194" s="75"/>
      <c r="E194" s="75"/>
      <c r="F194" s="77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9.75" customHeight="1" x14ac:dyDescent="0.2">
      <c r="A195" s="75"/>
      <c r="B195" s="76"/>
      <c r="C195" s="75"/>
      <c r="D195" s="75"/>
      <c r="E195" s="75"/>
      <c r="F195" s="77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9.75" customHeight="1" x14ac:dyDescent="0.2">
      <c r="A196" s="75"/>
      <c r="B196" s="76"/>
      <c r="C196" s="75"/>
      <c r="D196" s="75"/>
      <c r="E196" s="75"/>
      <c r="F196" s="77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9.75" customHeight="1" x14ac:dyDescent="0.2">
      <c r="A197" s="75"/>
      <c r="B197" s="76"/>
      <c r="C197" s="75"/>
      <c r="D197" s="75"/>
      <c r="E197" s="75"/>
      <c r="F197" s="77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9.75" customHeight="1" x14ac:dyDescent="0.2">
      <c r="A198" s="75"/>
      <c r="B198" s="76"/>
      <c r="C198" s="75"/>
      <c r="D198" s="75"/>
      <c r="E198" s="75"/>
      <c r="F198" s="77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9.75" customHeight="1" x14ac:dyDescent="0.2">
      <c r="A199" s="75"/>
      <c r="B199" s="76"/>
      <c r="C199" s="75"/>
      <c r="D199" s="75"/>
      <c r="E199" s="75"/>
      <c r="F199" s="77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9.75" customHeight="1" x14ac:dyDescent="0.2">
      <c r="A200" s="75"/>
      <c r="B200" s="76"/>
      <c r="C200" s="75"/>
      <c r="D200" s="75"/>
      <c r="E200" s="75"/>
      <c r="F200" s="77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9.75" customHeight="1" x14ac:dyDescent="0.2">
      <c r="A201" s="75"/>
      <c r="B201" s="76"/>
      <c r="C201" s="75"/>
      <c r="D201" s="75"/>
      <c r="E201" s="75"/>
      <c r="F201" s="77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9.75" customHeight="1" x14ac:dyDescent="0.2">
      <c r="A202" s="75"/>
      <c r="B202" s="76"/>
      <c r="C202" s="75"/>
      <c r="D202" s="75"/>
      <c r="E202" s="75"/>
      <c r="F202" s="77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9.75" customHeight="1" x14ac:dyDescent="0.2">
      <c r="A203" s="75"/>
      <c r="B203" s="76"/>
      <c r="C203" s="75"/>
      <c r="D203" s="75"/>
      <c r="E203" s="75"/>
      <c r="F203" s="77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9.75" customHeight="1" x14ac:dyDescent="0.2">
      <c r="A204" s="75"/>
      <c r="B204" s="76"/>
      <c r="C204" s="75"/>
      <c r="D204" s="75"/>
      <c r="E204" s="75"/>
      <c r="F204" s="77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9.75" customHeight="1" x14ac:dyDescent="0.2">
      <c r="A205" s="75"/>
      <c r="B205" s="76"/>
      <c r="C205" s="75"/>
      <c r="D205" s="75"/>
      <c r="E205" s="75"/>
      <c r="F205" s="77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9.75" customHeight="1" x14ac:dyDescent="0.2">
      <c r="A206" s="75"/>
      <c r="B206" s="76"/>
      <c r="C206" s="75"/>
      <c r="D206" s="75"/>
      <c r="E206" s="75"/>
      <c r="F206" s="77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9.75" customHeight="1" x14ac:dyDescent="0.2">
      <c r="A207" s="75"/>
      <c r="B207" s="76"/>
      <c r="C207" s="75"/>
      <c r="D207" s="75"/>
      <c r="E207" s="75"/>
      <c r="F207" s="77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9.75" customHeight="1" x14ac:dyDescent="0.2">
      <c r="A208" s="75"/>
      <c r="B208" s="76"/>
      <c r="C208" s="75"/>
      <c r="D208" s="75"/>
      <c r="E208" s="75"/>
      <c r="F208" s="77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9.75" customHeight="1" x14ac:dyDescent="0.2">
      <c r="A209" s="75"/>
      <c r="B209" s="76"/>
      <c r="C209" s="75"/>
      <c r="D209" s="75"/>
      <c r="E209" s="75"/>
      <c r="F209" s="77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9.75" customHeight="1" x14ac:dyDescent="0.2">
      <c r="A210" s="75"/>
      <c r="B210" s="76"/>
      <c r="C210" s="75"/>
      <c r="D210" s="75"/>
      <c r="E210" s="75"/>
      <c r="F210" s="77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9.75" customHeight="1" x14ac:dyDescent="0.2">
      <c r="A211" s="75"/>
      <c r="B211" s="76"/>
      <c r="C211" s="75"/>
      <c r="D211" s="75"/>
      <c r="E211" s="75"/>
      <c r="F211" s="77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9.75" customHeight="1" x14ac:dyDescent="0.2">
      <c r="A212" s="75"/>
      <c r="B212" s="76"/>
      <c r="C212" s="75"/>
      <c r="D212" s="75"/>
      <c r="E212" s="75"/>
      <c r="F212" s="77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9.75" customHeight="1" x14ac:dyDescent="0.2">
      <c r="A213" s="75"/>
      <c r="B213" s="76"/>
      <c r="C213" s="75"/>
      <c r="D213" s="75"/>
      <c r="E213" s="75"/>
      <c r="F213" s="77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9.75" customHeight="1" x14ac:dyDescent="0.2">
      <c r="A214" s="75"/>
      <c r="B214" s="76"/>
      <c r="C214" s="75"/>
      <c r="D214" s="75"/>
      <c r="E214" s="75"/>
      <c r="F214" s="77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9.75" customHeight="1" x14ac:dyDescent="0.2">
      <c r="A215" s="75"/>
      <c r="B215" s="76"/>
      <c r="C215" s="75"/>
      <c r="D215" s="75"/>
      <c r="E215" s="75"/>
      <c r="F215" s="77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9.75" customHeight="1" x14ac:dyDescent="0.2">
      <c r="A216" s="75"/>
      <c r="B216" s="76"/>
      <c r="C216" s="75"/>
      <c r="D216" s="75"/>
      <c r="E216" s="75"/>
      <c r="F216" s="77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9.75" customHeight="1" x14ac:dyDescent="0.2">
      <c r="A217" s="75"/>
      <c r="B217" s="76"/>
      <c r="C217" s="75"/>
      <c r="D217" s="75"/>
      <c r="E217" s="75"/>
      <c r="F217" s="77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9.75" customHeight="1" x14ac:dyDescent="0.2">
      <c r="A218" s="75"/>
      <c r="B218" s="76"/>
      <c r="C218" s="75"/>
      <c r="D218" s="75"/>
      <c r="E218" s="75"/>
      <c r="F218" s="77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9.75" customHeight="1" x14ac:dyDescent="0.2">
      <c r="A219" s="75"/>
      <c r="B219" s="76"/>
      <c r="C219" s="75"/>
      <c r="D219" s="75"/>
      <c r="E219" s="75"/>
      <c r="F219" s="77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9.75" customHeight="1" x14ac:dyDescent="0.2">
      <c r="A220" s="75"/>
      <c r="B220" s="76"/>
      <c r="C220" s="75"/>
      <c r="D220" s="75"/>
      <c r="E220" s="75"/>
      <c r="F220" s="77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9.75" customHeight="1" x14ac:dyDescent="0.2">
      <c r="A221" s="75"/>
      <c r="B221" s="76"/>
      <c r="C221" s="75"/>
      <c r="D221" s="75"/>
      <c r="E221" s="75"/>
      <c r="F221" s="77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9.75" customHeight="1" x14ac:dyDescent="0.2">
      <c r="A222" s="75"/>
      <c r="B222" s="76"/>
      <c r="C222" s="75"/>
      <c r="D222" s="75"/>
      <c r="E222" s="75"/>
      <c r="F222" s="77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9.75" customHeight="1" x14ac:dyDescent="0.2">
      <c r="A223" s="75"/>
      <c r="B223" s="76"/>
      <c r="C223" s="75"/>
      <c r="D223" s="75"/>
      <c r="E223" s="75"/>
      <c r="F223" s="77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9.75" customHeight="1" x14ac:dyDescent="0.2">
      <c r="A224" s="75"/>
      <c r="B224" s="76"/>
      <c r="C224" s="75"/>
      <c r="D224" s="75"/>
      <c r="E224" s="75"/>
      <c r="F224" s="77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9.75" customHeight="1" x14ac:dyDescent="0.2">
      <c r="A225" s="75"/>
      <c r="B225" s="76"/>
      <c r="C225" s="75"/>
      <c r="D225" s="75"/>
      <c r="E225" s="75"/>
      <c r="F225" s="77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9.75" customHeight="1" x14ac:dyDescent="0.2">
      <c r="A226" s="75"/>
      <c r="B226" s="76"/>
      <c r="C226" s="75"/>
      <c r="D226" s="75"/>
      <c r="E226" s="75"/>
      <c r="F226" s="77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9.75" customHeight="1" x14ac:dyDescent="0.2">
      <c r="A227" s="75"/>
      <c r="B227" s="76"/>
      <c r="C227" s="75"/>
      <c r="D227" s="75"/>
      <c r="E227" s="75"/>
      <c r="F227" s="77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9.75" customHeight="1" x14ac:dyDescent="0.2">
      <c r="A228" s="75"/>
      <c r="B228" s="76"/>
      <c r="C228" s="75"/>
      <c r="D228" s="75"/>
      <c r="E228" s="75"/>
      <c r="F228" s="77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9.75" customHeight="1" x14ac:dyDescent="0.2">
      <c r="A229" s="75"/>
      <c r="B229" s="76"/>
      <c r="C229" s="75"/>
      <c r="D229" s="75"/>
      <c r="E229" s="75"/>
      <c r="F229" s="77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9.75" customHeight="1" x14ac:dyDescent="0.2">
      <c r="A230" s="75"/>
      <c r="B230" s="76"/>
      <c r="C230" s="75"/>
      <c r="D230" s="75"/>
      <c r="E230" s="75"/>
      <c r="F230" s="77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9.75" customHeight="1" x14ac:dyDescent="0.2">
      <c r="A231" s="75"/>
      <c r="B231" s="76"/>
      <c r="C231" s="75"/>
      <c r="D231" s="75"/>
      <c r="E231" s="75"/>
      <c r="F231" s="77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9.75" customHeight="1" x14ac:dyDescent="0.2">
      <c r="A232" s="75"/>
      <c r="B232" s="76"/>
      <c r="C232" s="75"/>
      <c r="D232" s="75"/>
      <c r="E232" s="75"/>
      <c r="F232" s="77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9.75" customHeight="1" x14ac:dyDescent="0.2">
      <c r="A233" s="75"/>
      <c r="B233" s="76"/>
      <c r="C233" s="75"/>
      <c r="D233" s="75"/>
      <c r="E233" s="75"/>
      <c r="F233" s="77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9.75" customHeight="1" x14ac:dyDescent="0.2">
      <c r="A234" s="75"/>
      <c r="B234" s="76"/>
      <c r="C234" s="75"/>
      <c r="D234" s="75"/>
      <c r="E234" s="75"/>
      <c r="F234" s="77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9.75" customHeight="1" x14ac:dyDescent="0.2">
      <c r="A235" s="75"/>
      <c r="B235" s="76"/>
      <c r="C235" s="75"/>
      <c r="D235" s="75"/>
      <c r="E235" s="75"/>
      <c r="F235" s="77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9.75" customHeight="1" x14ac:dyDescent="0.2">
      <c r="A236" s="75"/>
      <c r="B236" s="76"/>
      <c r="C236" s="75"/>
      <c r="D236" s="75"/>
      <c r="E236" s="75"/>
      <c r="F236" s="77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9.75" customHeight="1" x14ac:dyDescent="0.2">
      <c r="A237" s="75"/>
      <c r="B237" s="76"/>
      <c r="C237" s="75"/>
      <c r="D237" s="75"/>
      <c r="E237" s="75"/>
      <c r="F237" s="77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9.75" customHeight="1" x14ac:dyDescent="0.2">
      <c r="A238" s="75"/>
      <c r="B238" s="76"/>
      <c r="C238" s="75"/>
      <c r="D238" s="75"/>
      <c r="E238" s="75"/>
      <c r="F238" s="77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9.75" customHeight="1" x14ac:dyDescent="0.2">
      <c r="A239" s="75"/>
      <c r="B239" s="76"/>
      <c r="C239" s="75"/>
      <c r="D239" s="75"/>
      <c r="E239" s="75"/>
      <c r="F239" s="77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9.75" customHeight="1" x14ac:dyDescent="0.2">
      <c r="A240" s="75"/>
      <c r="B240" s="76"/>
      <c r="C240" s="75"/>
      <c r="D240" s="75"/>
      <c r="E240" s="75"/>
      <c r="F240" s="77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9.75" customHeight="1" x14ac:dyDescent="0.2">
      <c r="A241" s="75"/>
      <c r="B241" s="76"/>
      <c r="C241" s="75"/>
      <c r="D241" s="75"/>
      <c r="E241" s="75"/>
      <c r="F241" s="77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9.75" customHeight="1" x14ac:dyDescent="0.2">
      <c r="A242" s="75"/>
      <c r="B242" s="76"/>
      <c r="C242" s="75"/>
      <c r="D242" s="75"/>
      <c r="E242" s="75"/>
      <c r="F242" s="77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9.75" customHeight="1" x14ac:dyDescent="0.2">
      <c r="A243" s="75"/>
      <c r="B243" s="76"/>
      <c r="C243" s="75"/>
      <c r="D243" s="75"/>
      <c r="E243" s="75"/>
      <c r="F243" s="77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9.75" customHeight="1" x14ac:dyDescent="0.2">
      <c r="A244" s="75"/>
      <c r="B244" s="76"/>
      <c r="C244" s="75"/>
      <c r="D244" s="75"/>
      <c r="E244" s="75"/>
      <c r="F244" s="77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9.75" customHeight="1" x14ac:dyDescent="0.2">
      <c r="A245" s="75"/>
      <c r="B245" s="76"/>
      <c r="C245" s="75"/>
      <c r="D245" s="75"/>
      <c r="E245" s="75"/>
      <c r="F245" s="77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9.75" customHeight="1" x14ac:dyDescent="0.2">
      <c r="A246" s="75"/>
      <c r="B246" s="76"/>
      <c r="C246" s="75"/>
      <c r="D246" s="75"/>
      <c r="E246" s="75"/>
      <c r="F246" s="77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9.75" customHeight="1" x14ac:dyDescent="0.2">
      <c r="A247" s="75"/>
      <c r="B247" s="76"/>
      <c r="C247" s="75"/>
      <c r="D247" s="75"/>
      <c r="E247" s="75"/>
      <c r="F247" s="77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9.75" customHeight="1" x14ac:dyDescent="0.2">
      <c r="A248" s="75"/>
      <c r="B248" s="76"/>
      <c r="C248" s="75"/>
      <c r="D248" s="75"/>
      <c r="E248" s="75"/>
      <c r="F248" s="77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9.75" customHeight="1" x14ac:dyDescent="0.2">
      <c r="A249" s="75"/>
      <c r="B249" s="76"/>
      <c r="C249" s="75"/>
      <c r="D249" s="75"/>
      <c r="E249" s="75"/>
      <c r="F249" s="77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9.75" customHeight="1" x14ac:dyDescent="0.2">
      <c r="A250" s="75"/>
      <c r="B250" s="76"/>
      <c r="C250" s="75"/>
      <c r="D250" s="75"/>
      <c r="E250" s="75"/>
      <c r="F250" s="77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9.75" customHeight="1" x14ac:dyDescent="0.2">
      <c r="A251" s="75"/>
      <c r="B251" s="76"/>
      <c r="C251" s="75"/>
      <c r="D251" s="75"/>
      <c r="E251" s="75"/>
      <c r="F251" s="77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9.75" customHeight="1" x14ac:dyDescent="0.2">
      <c r="A252" s="75"/>
      <c r="B252" s="76"/>
      <c r="C252" s="75"/>
      <c r="D252" s="75"/>
      <c r="E252" s="75"/>
      <c r="F252" s="77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9.75" customHeight="1" x14ac:dyDescent="0.2">
      <c r="A253" s="75"/>
      <c r="B253" s="76"/>
      <c r="C253" s="75"/>
      <c r="D253" s="75"/>
      <c r="E253" s="75"/>
      <c r="F253" s="77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9.75" customHeight="1" x14ac:dyDescent="0.2">
      <c r="A254" s="75"/>
      <c r="B254" s="76"/>
      <c r="C254" s="75"/>
      <c r="D254" s="75"/>
      <c r="E254" s="75"/>
      <c r="F254" s="77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9.75" customHeight="1" x14ac:dyDescent="0.2">
      <c r="A255" s="75"/>
      <c r="B255" s="76"/>
      <c r="C255" s="75"/>
      <c r="D255" s="75"/>
      <c r="E255" s="75"/>
      <c r="F255" s="77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9.75" customHeight="1" x14ac:dyDescent="0.2">
      <c r="A256" s="75"/>
      <c r="B256" s="76"/>
      <c r="C256" s="75"/>
      <c r="D256" s="75"/>
      <c r="E256" s="75"/>
      <c r="F256" s="77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9.75" customHeight="1" x14ac:dyDescent="0.2">
      <c r="A257" s="75"/>
      <c r="B257" s="76"/>
      <c r="C257" s="75"/>
      <c r="D257" s="75"/>
      <c r="E257" s="75"/>
      <c r="F257" s="77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9.75" customHeight="1" x14ac:dyDescent="0.2">
      <c r="A258" s="75"/>
      <c r="B258" s="76"/>
      <c r="C258" s="75"/>
      <c r="D258" s="75"/>
      <c r="E258" s="75"/>
      <c r="F258" s="77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9.75" customHeight="1" x14ac:dyDescent="0.2">
      <c r="A259" s="75"/>
      <c r="B259" s="76"/>
      <c r="C259" s="75"/>
      <c r="D259" s="75"/>
      <c r="E259" s="75"/>
      <c r="F259" s="77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9.75" customHeight="1" x14ac:dyDescent="0.2">
      <c r="A260" s="75"/>
      <c r="B260" s="76"/>
      <c r="C260" s="75"/>
      <c r="D260" s="75"/>
      <c r="E260" s="75"/>
      <c r="F260" s="77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9.75" customHeight="1" x14ac:dyDescent="0.2">
      <c r="A261" s="75"/>
      <c r="B261" s="76"/>
      <c r="C261" s="75"/>
      <c r="D261" s="75"/>
      <c r="E261" s="75"/>
      <c r="F261" s="77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9.75" customHeight="1" x14ac:dyDescent="0.2">
      <c r="A262" s="75"/>
      <c r="B262" s="76"/>
      <c r="C262" s="75"/>
      <c r="D262" s="75"/>
      <c r="E262" s="75"/>
      <c r="F262" s="77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9.75" customHeight="1" x14ac:dyDescent="0.2">
      <c r="A263" s="75"/>
      <c r="B263" s="76"/>
      <c r="C263" s="75"/>
      <c r="D263" s="75"/>
      <c r="E263" s="75"/>
      <c r="F263" s="77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9.75" customHeight="1" x14ac:dyDescent="0.2">
      <c r="A264" s="75"/>
      <c r="B264" s="76"/>
      <c r="C264" s="75"/>
      <c r="D264" s="75"/>
      <c r="E264" s="75"/>
      <c r="F264" s="77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9.75" customHeight="1" x14ac:dyDescent="0.2">
      <c r="A265" s="75"/>
      <c r="B265" s="76"/>
      <c r="C265" s="75"/>
      <c r="D265" s="75"/>
      <c r="E265" s="75"/>
      <c r="F265" s="77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9.75" customHeight="1" x14ac:dyDescent="0.2">
      <c r="A266" s="75"/>
      <c r="B266" s="76"/>
      <c r="C266" s="75"/>
      <c r="D266" s="75"/>
      <c r="E266" s="75"/>
      <c r="F266" s="77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9.75" customHeight="1" x14ac:dyDescent="0.2">
      <c r="A267" s="75"/>
      <c r="B267" s="76"/>
      <c r="C267" s="75"/>
      <c r="D267" s="75"/>
      <c r="E267" s="75"/>
      <c r="F267" s="77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9.75" customHeight="1" x14ac:dyDescent="0.2">
      <c r="A268" s="75"/>
      <c r="B268" s="76"/>
      <c r="C268" s="75"/>
      <c r="D268" s="75"/>
      <c r="E268" s="75"/>
      <c r="F268" s="77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9.75" customHeight="1" x14ac:dyDescent="0.2">
      <c r="A269" s="75"/>
      <c r="B269" s="76"/>
      <c r="C269" s="75"/>
      <c r="D269" s="75"/>
      <c r="E269" s="75"/>
      <c r="F269" s="77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9.75" customHeight="1" x14ac:dyDescent="0.2">
      <c r="A270" s="75"/>
      <c r="B270" s="76"/>
      <c r="C270" s="75"/>
      <c r="D270" s="75"/>
      <c r="E270" s="75"/>
      <c r="F270" s="77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9.75" customHeight="1" x14ac:dyDescent="0.2">
      <c r="A271" s="75"/>
      <c r="B271" s="76"/>
      <c r="C271" s="75"/>
      <c r="D271" s="75"/>
      <c r="E271" s="75"/>
      <c r="F271" s="77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9.75" customHeight="1" x14ac:dyDescent="0.2">
      <c r="A272" s="75"/>
      <c r="B272" s="76"/>
      <c r="C272" s="75"/>
      <c r="D272" s="75"/>
      <c r="E272" s="75"/>
      <c r="F272" s="77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9.75" customHeight="1" x14ac:dyDescent="0.2">
      <c r="A273" s="75"/>
      <c r="B273" s="76"/>
      <c r="C273" s="75"/>
      <c r="D273" s="75"/>
      <c r="E273" s="75"/>
      <c r="F273" s="77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9.75" customHeight="1" x14ac:dyDescent="0.2">
      <c r="A274" s="75"/>
      <c r="B274" s="76"/>
      <c r="C274" s="75"/>
      <c r="D274" s="75"/>
      <c r="E274" s="75"/>
      <c r="F274" s="77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9.75" customHeight="1" x14ac:dyDescent="0.2">
      <c r="A275" s="75"/>
      <c r="B275" s="76"/>
      <c r="C275" s="75"/>
      <c r="D275" s="75"/>
      <c r="E275" s="75"/>
      <c r="F275" s="77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9.75" customHeight="1" x14ac:dyDescent="0.2">
      <c r="A276" s="75"/>
      <c r="B276" s="76"/>
      <c r="C276" s="75"/>
      <c r="D276" s="75"/>
      <c r="E276" s="75"/>
      <c r="F276" s="77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9.75" customHeight="1" x14ac:dyDescent="0.2">
      <c r="A277" s="75"/>
      <c r="B277" s="76"/>
      <c r="C277" s="75"/>
      <c r="D277" s="75"/>
      <c r="E277" s="75"/>
      <c r="F277" s="77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9.75" customHeight="1" x14ac:dyDescent="0.2">
      <c r="A278" s="75"/>
      <c r="B278" s="76"/>
      <c r="C278" s="75"/>
      <c r="D278" s="75"/>
      <c r="E278" s="75"/>
      <c r="F278" s="77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9.75" customHeight="1" x14ac:dyDescent="0.2">
      <c r="A279" s="75"/>
      <c r="B279" s="76"/>
      <c r="C279" s="75"/>
      <c r="D279" s="75"/>
      <c r="E279" s="75"/>
      <c r="F279" s="77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9.75" customHeight="1" x14ac:dyDescent="0.2">
      <c r="A280" s="75"/>
      <c r="B280" s="76"/>
      <c r="C280" s="75"/>
      <c r="D280" s="75"/>
      <c r="E280" s="75"/>
      <c r="F280" s="77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9.75" customHeight="1" x14ac:dyDescent="0.2">
      <c r="A281" s="75"/>
      <c r="B281" s="76"/>
      <c r="C281" s="75"/>
      <c r="D281" s="75"/>
      <c r="E281" s="75"/>
      <c r="F281" s="77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9.75" customHeight="1" x14ac:dyDescent="0.2">
      <c r="A282" s="75"/>
      <c r="B282" s="76"/>
      <c r="C282" s="75"/>
      <c r="D282" s="75"/>
      <c r="E282" s="75"/>
      <c r="F282" s="77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9.75" customHeight="1" x14ac:dyDescent="0.2">
      <c r="A283" s="75"/>
      <c r="B283" s="76"/>
      <c r="C283" s="75"/>
      <c r="D283" s="75"/>
      <c r="E283" s="75"/>
      <c r="F283" s="77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9.75" customHeight="1" x14ac:dyDescent="0.2">
      <c r="A284" s="75"/>
      <c r="B284" s="76"/>
      <c r="C284" s="75"/>
      <c r="D284" s="75"/>
      <c r="E284" s="75"/>
      <c r="F284" s="77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9.75" customHeight="1" x14ac:dyDescent="0.2">
      <c r="A285" s="75"/>
      <c r="B285" s="76"/>
      <c r="C285" s="75"/>
      <c r="D285" s="75"/>
      <c r="E285" s="75"/>
      <c r="F285" s="77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9.75" customHeight="1" x14ac:dyDescent="0.2">
      <c r="A286" s="75"/>
      <c r="B286" s="76"/>
      <c r="C286" s="75"/>
      <c r="D286" s="75"/>
      <c r="E286" s="75"/>
      <c r="F286" s="77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9.75" customHeight="1" x14ac:dyDescent="0.2">
      <c r="A287" s="75"/>
      <c r="B287" s="76"/>
      <c r="C287" s="75"/>
      <c r="D287" s="75"/>
      <c r="E287" s="75"/>
      <c r="F287" s="77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9.75" customHeight="1" x14ac:dyDescent="0.2">
      <c r="A288" s="75"/>
      <c r="B288" s="76"/>
      <c r="C288" s="75"/>
      <c r="D288" s="75"/>
      <c r="E288" s="75"/>
      <c r="F288" s="77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9.75" customHeight="1" x14ac:dyDescent="0.2">
      <c r="A289" s="75"/>
      <c r="B289" s="76"/>
      <c r="C289" s="75"/>
      <c r="D289" s="75"/>
      <c r="E289" s="75"/>
      <c r="F289" s="77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9.75" customHeight="1" x14ac:dyDescent="0.2">
      <c r="A290" s="75"/>
      <c r="B290" s="76"/>
      <c r="C290" s="75"/>
      <c r="D290" s="75"/>
      <c r="E290" s="75"/>
      <c r="F290" s="77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9.75" customHeight="1" x14ac:dyDescent="0.2">
      <c r="A291" s="75"/>
      <c r="B291" s="76"/>
      <c r="C291" s="75"/>
      <c r="D291" s="75"/>
      <c r="E291" s="75"/>
      <c r="F291" s="77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9.75" customHeight="1" x14ac:dyDescent="0.2">
      <c r="A292" s="75"/>
      <c r="B292" s="76"/>
      <c r="C292" s="75"/>
      <c r="D292" s="75"/>
      <c r="E292" s="75"/>
      <c r="F292" s="77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9.75" customHeight="1" x14ac:dyDescent="0.2">
      <c r="A293" s="75"/>
      <c r="B293" s="76"/>
      <c r="C293" s="75"/>
      <c r="D293" s="75"/>
      <c r="E293" s="75"/>
      <c r="F293" s="77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9.75" customHeight="1" x14ac:dyDescent="0.2">
      <c r="A294" s="75"/>
      <c r="B294" s="76"/>
      <c r="C294" s="75"/>
      <c r="D294" s="75"/>
      <c r="E294" s="75"/>
      <c r="F294" s="77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9.75" customHeight="1" x14ac:dyDescent="0.2">
      <c r="A295" s="75"/>
      <c r="B295" s="76"/>
      <c r="C295" s="75"/>
      <c r="D295" s="75"/>
      <c r="E295" s="75"/>
      <c r="F295" s="77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9.75" customHeight="1" x14ac:dyDescent="0.2">
      <c r="A296" s="75"/>
      <c r="B296" s="76"/>
      <c r="C296" s="75"/>
      <c r="D296" s="75"/>
      <c r="E296" s="75"/>
      <c r="F296" s="77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9.75" customHeight="1" x14ac:dyDescent="0.2">
      <c r="A297" s="75"/>
      <c r="B297" s="76"/>
      <c r="C297" s="75"/>
      <c r="D297" s="75"/>
      <c r="E297" s="75"/>
      <c r="F297" s="77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9.75" customHeight="1" x14ac:dyDescent="0.2">
      <c r="A298" s="75"/>
      <c r="B298" s="76"/>
      <c r="C298" s="75"/>
      <c r="D298" s="75"/>
      <c r="E298" s="75"/>
      <c r="F298" s="77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9.75" customHeight="1" x14ac:dyDescent="0.2">
      <c r="A299" s="75"/>
      <c r="B299" s="76"/>
      <c r="C299" s="75"/>
      <c r="D299" s="75"/>
      <c r="E299" s="75"/>
      <c r="F299" s="77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9.75" customHeight="1" x14ac:dyDescent="0.2">
      <c r="A300" s="75"/>
      <c r="B300" s="76"/>
      <c r="C300" s="75"/>
      <c r="D300" s="75"/>
      <c r="E300" s="75"/>
      <c r="F300" s="77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9.75" customHeight="1" x14ac:dyDescent="0.2">
      <c r="A301" s="75"/>
      <c r="B301" s="76"/>
      <c r="C301" s="75"/>
      <c r="D301" s="75"/>
      <c r="E301" s="75"/>
      <c r="F301" s="77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9.75" customHeight="1" x14ac:dyDescent="0.2">
      <c r="A302" s="75"/>
      <c r="B302" s="76"/>
      <c r="C302" s="75"/>
      <c r="D302" s="75"/>
      <c r="E302" s="75"/>
      <c r="F302" s="77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9.75" customHeight="1" x14ac:dyDescent="0.2">
      <c r="A303" s="75"/>
      <c r="B303" s="76"/>
      <c r="C303" s="75"/>
      <c r="D303" s="75"/>
      <c r="E303" s="75"/>
      <c r="F303" s="77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9.75" customHeight="1" x14ac:dyDescent="0.2">
      <c r="A304" s="75"/>
      <c r="B304" s="76"/>
      <c r="C304" s="75"/>
      <c r="D304" s="75"/>
      <c r="E304" s="75"/>
      <c r="F304" s="77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9.75" customHeight="1" x14ac:dyDescent="0.2">
      <c r="A305" s="75"/>
      <c r="B305" s="76"/>
      <c r="C305" s="75"/>
      <c r="D305" s="75"/>
      <c r="E305" s="75"/>
      <c r="F305" s="77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9.75" customHeight="1" x14ac:dyDescent="0.2">
      <c r="A306" s="75"/>
      <c r="B306" s="76"/>
      <c r="C306" s="75"/>
      <c r="D306" s="75"/>
      <c r="E306" s="75"/>
      <c r="F306" s="77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9.75" customHeight="1" x14ac:dyDescent="0.2">
      <c r="A307" s="75"/>
      <c r="B307" s="76"/>
      <c r="C307" s="75"/>
      <c r="D307" s="75"/>
      <c r="E307" s="75"/>
      <c r="F307" s="77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9.75" customHeight="1" x14ac:dyDescent="0.2">
      <c r="A308" s="75"/>
      <c r="B308" s="76"/>
      <c r="C308" s="75"/>
      <c r="D308" s="75"/>
      <c r="E308" s="75"/>
      <c r="F308" s="77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9.75" customHeight="1" x14ac:dyDescent="0.2">
      <c r="A309" s="75"/>
      <c r="B309" s="76"/>
      <c r="C309" s="75"/>
      <c r="D309" s="75"/>
      <c r="E309" s="75"/>
      <c r="F309" s="77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9.75" customHeight="1" x14ac:dyDescent="0.2">
      <c r="A310" s="75"/>
      <c r="B310" s="76"/>
      <c r="C310" s="75"/>
      <c r="D310" s="75"/>
      <c r="E310" s="75"/>
      <c r="F310" s="77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9.75" customHeight="1" x14ac:dyDescent="0.2">
      <c r="A311" s="75"/>
      <c r="B311" s="76"/>
      <c r="C311" s="75"/>
      <c r="D311" s="75"/>
      <c r="E311" s="75"/>
      <c r="F311" s="77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9.75" customHeight="1" x14ac:dyDescent="0.2">
      <c r="A312" s="75"/>
      <c r="B312" s="76"/>
      <c r="C312" s="75"/>
      <c r="D312" s="75"/>
      <c r="E312" s="75"/>
      <c r="F312" s="77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9.75" customHeight="1" x14ac:dyDescent="0.2">
      <c r="A313" s="75"/>
      <c r="B313" s="76"/>
      <c r="C313" s="75"/>
      <c r="D313" s="75"/>
      <c r="E313" s="75"/>
      <c r="F313" s="77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9.75" customHeight="1" x14ac:dyDescent="0.2">
      <c r="A314" s="75"/>
      <c r="B314" s="76"/>
      <c r="C314" s="75"/>
      <c r="D314" s="75"/>
      <c r="E314" s="75"/>
      <c r="F314" s="77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9.75" customHeight="1" x14ac:dyDescent="0.2">
      <c r="A315" s="75"/>
      <c r="B315" s="76"/>
      <c r="C315" s="75"/>
      <c r="D315" s="75"/>
      <c r="E315" s="75"/>
      <c r="F315" s="77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9.75" customHeight="1" x14ac:dyDescent="0.2">
      <c r="A316" s="75"/>
      <c r="B316" s="76"/>
      <c r="C316" s="75"/>
      <c r="D316" s="75"/>
      <c r="E316" s="75"/>
      <c r="F316" s="77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9.75" customHeight="1" x14ac:dyDescent="0.2">
      <c r="A317" s="75"/>
      <c r="B317" s="76"/>
      <c r="C317" s="75"/>
      <c r="D317" s="75"/>
      <c r="E317" s="75"/>
      <c r="F317" s="77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9.75" customHeight="1" x14ac:dyDescent="0.2">
      <c r="A318" s="75"/>
      <c r="B318" s="76"/>
      <c r="C318" s="75"/>
      <c r="D318" s="75"/>
      <c r="E318" s="75"/>
      <c r="F318" s="77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9.75" customHeight="1" x14ac:dyDescent="0.2">
      <c r="A319" s="75"/>
      <c r="B319" s="76"/>
      <c r="C319" s="75"/>
      <c r="D319" s="75"/>
      <c r="E319" s="75"/>
      <c r="F319" s="77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9.75" customHeight="1" x14ac:dyDescent="0.2">
      <c r="A320" s="75"/>
      <c r="B320" s="76"/>
      <c r="C320" s="75"/>
      <c r="D320" s="75"/>
      <c r="E320" s="75"/>
      <c r="F320" s="77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9.75" customHeight="1" x14ac:dyDescent="0.2">
      <c r="A321" s="75"/>
      <c r="B321" s="76"/>
      <c r="C321" s="75"/>
      <c r="D321" s="75"/>
      <c r="E321" s="75"/>
      <c r="F321" s="77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9.75" customHeight="1" x14ac:dyDescent="0.2">
      <c r="A322" s="75"/>
      <c r="B322" s="76"/>
      <c r="C322" s="75"/>
      <c r="D322" s="75"/>
      <c r="E322" s="75"/>
      <c r="F322" s="77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9.75" customHeight="1" x14ac:dyDescent="0.2">
      <c r="A323" s="75"/>
      <c r="B323" s="76"/>
      <c r="C323" s="75"/>
      <c r="D323" s="75"/>
      <c r="E323" s="75"/>
      <c r="F323" s="77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9.75" customHeight="1" x14ac:dyDescent="0.2">
      <c r="A324" s="75"/>
      <c r="B324" s="76"/>
      <c r="C324" s="75"/>
      <c r="D324" s="75"/>
      <c r="E324" s="75"/>
      <c r="F324" s="77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9.75" customHeight="1" x14ac:dyDescent="0.2">
      <c r="A325" s="75"/>
      <c r="B325" s="76"/>
      <c r="C325" s="75"/>
      <c r="D325" s="75"/>
      <c r="E325" s="75"/>
      <c r="F325" s="77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9.75" customHeight="1" x14ac:dyDescent="0.2">
      <c r="A326" s="75"/>
      <c r="B326" s="76"/>
      <c r="C326" s="75"/>
      <c r="D326" s="75"/>
      <c r="E326" s="75"/>
      <c r="F326" s="77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9.75" customHeight="1" x14ac:dyDescent="0.2">
      <c r="A327" s="75"/>
      <c r="B327" s="76"/>
      <c r="C327" s="75"/>
      <c r="D327" s="75"/>
      <c r="E327" s="75"/>
      <c r="F327" s="77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9.75" customHeight="1" x14ac:dyDescent="0.2">
      <c r="A328" s="75"/>
      <c r="B328" s="76"/>
      <c r="C328" s="75"/>
      <c r="D328" s="75"/>
      <c r="E328" s="75"/>
      <c r="F328" s="77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9.75" customHeight="1" x14ac:dyDescent="0.2">
      <c r="A329" s="75"/>
      <c r="B329" s="76"/>
      <c r="C329" s="75"/>
      <c r="D329" s="75"/>
      <c r="E329" s="75"/>
      <c r="F329" s="77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9.75" customHeight="1" x14ac:dyDescent="0.2">
      <c r="A330" s="75"/>
      <c r="B330" s="76"/>
      <c r="C330" s="75"/>
      <c r="D330" s="75"/>
      <c r="E330" s="75"/>
      <c r="F330" s="77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9.75" customHeight="1" x14ac:dyDescent="0.2">
      <c r="A331" s="75"/>
      <c r="B331" s="76"/>
      <c r="C331" s="75"/>
      <c r="D331" s="75"/>
      <c r="E331" s="75"/>
      <c r="F331" s="77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9.75" customHeight="1" x14ac:dyDescent="0.2">
      <c r="A332" s="75"/>
      <c r="B332" s="76"/>
      <c r="C332" s="75"/>
      <c r="D332" s="75"/>
      <c r="E332" s="75"/>
      <c r="F332" s="77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9.75" customHeight="1" x14ac:dyDescent="0.2">
      <c r="A333" s="75"/>
      <c r="B333" s="76"/>
      <c r="C333" s="75"/>
      <c r="D333" s="75"/>
      <c r="E333" s="75"/>
      <c r="F333" s="77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9.75" customHeight="1" x14ac:dyDescent="0.2">
      <c r="A334" s="75"/>
      <c r="B334" s="76"/>
      <c r="C334" s="75"/>
      <c r="D334" s="75"/>
      <c r="E334" s="75"/>
      <c r="F334" s="77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9.75" customHeight="1" x14ac:dyDescent="0.2">
      <c r="A335" s="75"/>
      <c r="B335" s="76"/>
      <c r="C335" s="75"/>
      <c r="D335" s="75"/>
      <c r="E335" s="75"/>
      <c r="F335" s="77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9.75" customHeight="1" x14ac:dyDescent="0.2">
      <c r="A336" s="75"/>
      <c r="B336" s="76"/>
      <c r="C336" s="75"/>
      <c r="D336" s="75"/>
      <c r="E336" s="75"/>
      <c r="F336" s="77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9.75" customHeight="1" x14ac:dyDescent="0.2">
      <c r="A337" s="75"/>
      <c r="B337" s="76"/>
      <c r="C337" s="75"/>
      <c r="D337" s="75"/>
      <c r="E337" s="75"/>
      <c r="F337" s="77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9.75" customHeight="1" x14ac:dyDescent="0.2">
      <c r="A338" s="75"/>
      <c r="B338" s="76"/>
      <c r="C338" s="75"/>
      <c r="D338" s="75"/>
      <c r="E338" s="75"/>
      <c r="F338" s="77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9.75" customHeight="1" x14ac:dyDescent="0.2">
      <c r="A339" s="75"/>
      <c r="B339" s="76"/>
      <c r="C339" s="75"/>
      <c r="D339" s="75"/>
      <c r="E339" s="75"/>
      <c r="F339" s="77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9.75" customHeight="1" x14ac:dyDescent="0.2">
      <c r="A340" s="75"/>
      <c r="B340" s="76"/>
      <c r="C340" s="75"/>
      <c r="D340" s="75"/>
      <c r="E340" s="75"/>
      <c r="F340" s="77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9.75" customHeight="1" x14ac:dyDescent="0.2">
      <c r="A341" s="75"/>
      <c r="B341" s="76"/>
      <c r="C341" s="75"/>
      <c r="D341" s="75"/>
      <c r="E341" s="75"/>
      <c r="F341" s="77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9.75" customHeight="1" x14ac:dyDescent="0.2">
      <c r="A342" s="75"/>
      <c r="B342" s="76"/>
      <c r="C342" s="75"/>
      <c r="D342" s="75"/>
      <c r="E342" s="75"/>
      <c r="F342" s="77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9.75" customHeight="1" x14ac:dyDescent="0.2">
      <c r="A343" s="75"/>
      <c r="B343" s="76"/>
      <c r="C343" s="75"/>
      <c r="D343" s="75"/>
      <c r="E343" s="75"/>
      <c r="F343" s="77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9.75" customHeight="1" x14ac:dyDescent="0.2">
      <c r="A344" s="75"/>
      <c r="B344" s="76"/>
      <c r="C344" s="75"/>
      <c r="D344" s="75"/>
      <c r="E344" s="75"/>
      <c r="F344" s="77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9.75" customHeight="1" x14ac:dyDescent="0.2">
      <c r="A345" s="75"/>
      <c r="B345" s="76"/>
      <c r="C345" s="75"/>
      <c r="D345" s="75"/>
      <c r="E345" s="75"/>
      <c r="F345" s="77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9.75" customHeight="1" x14ac:dyDescent="0.2">
      <c r="A346" s="75"/>
      <c r="B346" s="76"/>
      <c r="C346" s="75"/>
      <c r="D346" s="75"/>
      <c r="E346" s="75"/>
      <c r="F346" s="77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9.75" customHeight="1" x14ac:dyDescent="0.2">
      <c r="A347" s="75"/>
      <c r="B347" s="76"/>
      <c r="C347" s="75"/>
      <c r="D347" s="75"/>
      <c r="E347" s="75"/>
      <c r="F347" s="77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9.75" customHeight="1" x14ac:dyDescent="0.2">
      <c r="A348" s="75"/>
      <c r="B348" s="76"/>
      <c r="C348" s="75"/>
      <c r="D348" s="75"/>
      <c r="E348" s="75"/>
      <c r="F348" s="77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9.75" customHeight="1" x14ac:dyDescent="0.2">
      <c r="A349" s="75"/>
      <c r="B349" s="76"/>
      <c r="C349" s="75"/>
      <c r="D349" s="75"/>
      <c r="E349" s="75"/>
      <c r="F349" s="77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9.75" customHeight="1" x14ac:dyDescent="0.2">
      <c r="A350" s="75"/>
      <c r="B350" s="76"/>
      <c r="C350" s="75"/>
      <c r="D350" s="75"/>
      <c r="E350" s="75"/>
      <c r="F350" s="77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9.75" customHeight="1" x14ac:dyDescent="0.2">
      <c r="A351" s="75"/>
      <c r="B351" s="76"/>
      <c r="C351" s="75"/>
      <c r="D351" s="75"/>
      <c r="E351" s="75"/>
      <c r="F351" s="77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9.75" customHeight="1" x14ac:dyDescent="0.2">
      <c r="A352" s="75"/>
      <c r="B352" s="76"/>
      <c r="C352" s="75"/>
      <c r="D352" s="75"/>
      <c r="E352" s="75"/>
      <c r="F352" s="77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9.75" customHeight="1" x14ac:dyDescent="0.2">
      <c r="A353" s="75"/>
      <c r="B353" s="76"/>
      <c r="C353" s="75"/>
      <c r="D353" s="75"/>
      <c r="E353" s="75"/>
      <c r="F353" s="77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9.75" customHeight="1" x14ac:dyDescent="0.2">
      <c r="A354" s="75"/>
      <c r="B354" s="76"/>
      <c r="C354" s="75"/>
      <c r="D354" s="75"/>
      <c r="E354" s="75"/>
      <c r="F354" s="77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9.75" customHeight="1" x14ac:dyDescent="0.2">
      <c r="A355" s="75"/>
      <c r="B355" s="76"/>
      <c r="C355" s="75"/>
      <c r="D355" s="75"/>
      <c r="E355" s="75"/>
      <c r="F355" s="77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9.75" customHeight="1" x14ac:dyDescent="0.2">
      <c r="A356" s="75"/>
      <c r="B356" s="76"/>
      <c r="C356" s="75"/>
      <c r="D356" s="75"/>
      <c r="E356" s="75"/>
      <c r="F356" s="77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9.75" customHeight="1" x14ac:dyDescent="0.2">
      <c r="A357" s="75"/>
      <c r="B357" s="76"/>
      <c r="C357" s="75"/>
      <c r="D357" s="75"/>
      <c r="E357" s="75"/>
      <c r="F357" s="77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9.75" customHeight="1" x14ac:dyDescent="0.2">
      <c r="A358" s="75"/>
      <c r="B358" s="76"/>
      <c r="C358" s="75"/>
      <c r="D358" s="75"/>
      <c r="E358" s="75"/>
      <c r="F358" s="77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9.75" customHeight="1" x14ac:dyDescent="0.2">
      <c r="A359" s="75"/>
      <c r="B359" s="76"/>
      <c r="C359" s="75"/>
      <c r="D359" s="75"/>
      <c r="E359" s="75"/>
      <c r="F359" s="77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9.75" customHeight="1" x14ac:dyDescent="0.2">
      <c r="A360" s="75"/>
      <c r="B360" s="76"/>
      <c r="C360" s="75"/>
      <c r="D360" s="75"/>
      <c r="E360" s="75"/>
      <c r="F360" s="77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9.75" customHeight="1" x14ac:dyDescent="0.2">
      <c r="A361" s="75"/>
      <c r="B361" s="76"/>
      <c r="C361" s="75"/>
      <c r="D361" s="75"/>
      <c r="E361" s="75"/>
      <c r="F361" s="77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9.75" customHeight="1" x14ac:dyDescent="0.2">
      <c r="A362" s="75"/>
      <c r="B362" s="76"/>
      <c r="C362" s="75"/>
      <c r="D362" s="75"/>
      <c r="E362" s="75"/>
      <c r="F362" s="77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9.75" customHeight="1" x14ac:dyDescent="0.2">
      <c r="A363" s="75"/>
      <c r="B363" s="76"/>
      <c r="C363" s="75"/>
      <c r="D363" s="75"/>
      <c r="E363" s="75"/>
      <c r="F363" s="77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9.75" customHeight="1" x14ac:dyDescent="0.2">
      <c r="A364" s="75"/>
      <c r="B364" s="76"/>
      <c r="C364" s="75"/>
      <c r="D364" s="75"/>
      <c r="E364" s="75"/>
      <c r="F364" s="77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9.75" customHeight="1" x14ac:dyDescent="0.2">
      <c r="A365" s="75"/>
      <c r="B365" s="76"/>
      <c r="C365" s="75"/>
      <c r="D365" s="75"/>
      <c r="E365" s="75"/>
      <c r="F365" s="77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9.75" customHeight="1" x14ac:dyDescent="0.2">
      <c r="A366" s="75"/>
      <c r="B366" s="76"/>
      <c r="C366" s="75"/>
      <c r="D366" s="75"/>
      <c r="E366" s="75"/>
      <c r="F366" s="77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9.75" customHeight="1" x14ac:dyDescent="0.2">
      <c r="A367" s="75"/>
      <c r="B367" s="76"/>
      <c r="C367" s="75"/>
      <c r="D367" s="75"/>
      <c r="E367" s="75"/>
      <c r="F367" s="77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9.75" customHeight="1" x14ac:dyDescent="0.2">
      <c r="A368" s="75"/>
      <c r="B368" s="76"/>
      <c r="C368" s="75"/>
      <c r="D368" s="75"/>
      <c r="E368" s="75"/>
      <c r="F368" s="77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9.75" customHeight="1" x14ac:dyDescent="0.2">
      <c r="A369" s="75"/>
      <c r="B369" s="76"/>
      <c r="C369" s="75"/>
      <c r="D369" s="75"/>
      <c r="E369" s="75"/>
      <c r="F369" s="77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9.75" customHeight="1" x14ac:dyDescent="0.2">
      <c r="A370" s="75"/>
      <c r="B370" s="76"/>
      <c r="C370" s="75"/>
      <c r="D370" s="75"/>
      <c r="E370" s="75"/>
      <c r="F370" s="77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9.75" customHeight="1" x14ac:dyDescent="0.2">
      <c r="A371" s="75"/>
      <c r="B371" s="76"/>
      <c r="C371" s="75"/>
      <c r="D371" s="75"/>
      <c r="E371" s="75"/>
      <c r="F371" s="77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9.75" customHeight="1" x14ac:dyDescent="0.2">
      <c r="A372" s="75"/>
      <c r="B372" s="76"/>
      <c r="C372" s="75"/>
      <c r="D372" s="75"/>
      <c r="E372" s="75"/>
      <c r="F372" s="77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9.75" customHeight="1" x14ac:dyDescent="0.2">
      <c r="A373" s="75"/>
      <c r="B373" s="76"/>
      <c r="C373" s="75"/>
      <c r="D373" s="75"/>
      <c r="E373" s="75"/>
      <c r="F373" s="77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9.75" customHeight="1" x14ac:dyDescent="0.2">
      <c r="A374" s="75"/>
      <c r="B374" s="76"/>
      <c r="C374" s="75"/>
      <c r="D374" s="75"/>
      <c r="E374" s="75"/>
      <c r="F374" s="77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9.75" customHeight="1" x14ac:dyDescent="0.2">
      <c r="A375" s="75"/>
      <c r="B375" s="76"/>
      <c r="C375" s="75"/>
      <c r="D375" s="75"/>
      <c r="E375" s="75"/>
      <c r="F375" s="77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9.75" customHeight="1" x14ac:dyDescent="0.2">
      <c r="A376" s="75"/>
      <c r="B376" s="76"/>
      <c r="C376" s="75"/>
      <c r="D376" s="75"/>
      <c r="E376" s="75"/>
      <c r="F376" s="77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9.75" customHeight="1" x14ac:dyDescent="0.2">
      <c r="A377" s="75"/>
      <c r="B377" s="76"/>
      <c r="C377" s="75"/>
      <c r="D377" s="75"/>
      <c r="E377" s="75"/>
      <c r="F377" s="77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9.75" customHeight="1" x14ac:dyDescent="0.2">
      <c r="A378" s="75"/>
      <c r="B378" s="76"/>
      <c r="C378" s="75"/>
      <c r="D378" s="75"/>
      <c r="E378" s="75"/>
      <c r="F378" s="77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9.75" customHeight="1" x14ac:dyDescent="0.2">
      <c r="A379" s="75"/>
      <c r="B379" s="76"/>
      <c r="C379" s="75"/>
      <c r="D379" s="75"/>
      <c r="E379" s="75"/>
      <c r="F379" s="77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9.75" customHeight="1" x14ac:dyDescent="0.2">
      <c r="A380" s="75"/>
      <c r="B380" s="76"/>
      <c r="C380" s="75"/>
      <c r="D380" s="75"/>
      <c r="E380" s="75"/>
      <c r="F380" s="77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9.75" customHeight="1" x14ac:dyDescent="0.2">
      <c r="A381" s="75"/>
      <c r="B381" s="76"/>
      <c r="C381" s="75"/>
      <c r="D381" s="75"/>
      <c r="E381" s="75"/>
      <c r="F381" s="77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9.75" customHeight="1" x14ac:dyDescent="0.2">
      <c r="A382" s="75"/>
      <c r="B382" s="76"/>
      <c r="C382" s="75"/>
      <c r="D382" s="75"/>
      <c r="E382" s="75"/>
      <c r="F382" s="77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9.75" customHeight="1" x14ac:dyDescent="0.2">
      <c r="A383" s="75"/>
      <c r="B383" s="76"/>
      <c r="C383" s="75"/>
      <c r="D383" s="75"/>
      <c r="E383" s="75"/>
      <c r="F383" s="77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9.75" customHeight="1" x14ac:dyDescent="0.2">
      <c r="A384" s="75"/>
      <c r="B384" s="76"/>
      <c r="C384" s="75"/>
      <c r="D384" s="75"/>
      <c r="E384" s="75"/>
      <c r="F384" s="77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9.75" customHeight="1" x14ac:dyDescent="0.2">
      <c r="A385" s="75"/>
      <c r="B385" s="76"/>
      <c r="C385" s="75"/>
      <c r="D385" s="75"/>
      <c r="E385" s="75"/>
      <c r="F385" s="77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9.75" customHeight="1" x14ac:dyDescent="0.2">
      <c r="A386" s="75"/>
      <c r="B386" s="76"/>
      <c r="C386" s="75"/>
      <c r="D386" s="75"/>
      <c r="E386" s="75"/>
      <c r="F386" s="77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9.75" customHeight="1" x14ac:dyDescent="0.2">
      <c r="A387" s="75"/>
      <c r="B387" s="76"/>
      <c r="C387" s="75"/>
      <c r="D387" s="75"/>
      <c r="E387" s="75"/>
      <c r="F387" s="77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9.75" customHeight="1" x14ac:dyDescent="0.2">
      <c r="A388" s="75"/>
      <c r="B388" s="76"/>
      <c r="C388" s="75"/>
      <c r="D388" s="75"/>
      <c r="E388" s="75"/>
      <c r="F388" s="77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9.75" customHeight="1" x14ac:dyDescent="0.2">
      <c r="A389" s="75"/>
      <c r="B389" s="76"/>
      <c r="C389" s="75"/>
      <c r="D389" s="75"/>
      <c r="E389" s="75"/>
      <c r="F389" s="77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9.75" customHeight="1" x14ac:dyDescent="0.2">
      <c r="A390" s="75"/>
      <c r="B390" s="76"/>
      <c r="C390" s="75"/>
      <c r="D390" s="75"/>
      <c r="E390" s="75"/>
      <c r="F390" s="77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9.75" customHeight="1" x14ac:dyDescent="0.2">
      <c r="A391" s="75"/>
      <c r="B391" s="76"/>
      <c r="C391" s="75"/>
      <c r="D391" s="75"/>
      <c r="E391" s="75"/>
      <c r="F391" s="77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9.75" customHeight="1" x14ac:dyDescent="0.2">
      <c r="A392" s="75"/>
      <c r="B392" s="76"/>
      <c r="C392" s="75"/>
      <c r="D392" s="75"/>
      <c r="E392" s="75"/>
      <c r="F392" s="77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9.75" customHeight="1" x14ac:dyDescent="0.2">
      <c r="A393" s="75"/>
      <c r="B393" s="76"/>
      <c r="C393" s="75"/>
      <c r="D393" s="75"/>
      <c r="E393" s="75"/>
      <c r="F393" s="77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9.75" customHeight="1" x14ac:dyDescent="0.2">
      <c r="A394" s="75"/>
      <c r="B394" s="76"/>
      <c r="C394" s="75"/>
      <c r="D394" s="75"/>
      <c r="E394" s="75"/>
      <c r="F394" s="77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9.75" customHeight="1" x14ac:dyDescent="0.2">
      <c r="A395" s="75"/>
      <c r="B395" s="76"/>
      <c r="C395" s="75"/>
      <c r="D395" s="75"/>
      <c r="E395" s="75"/>
      <c r="F395" s="77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9.75" customHeight="1" x14ac:dyDescent="0.2">
      <c r="A396" s="75"/>
      <c r="B396" s="76"/>
      <c r="C396" s="75"/>
      <c r="D396" s="75"/>
      <c r="E396" s="75"/>
      <c r="F396" s="77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9.75" customHeight="1" x14ac:dyDescent="0.2">
      <c r="A397" s="75"/>
      <c r="B397" s="76"/>
      <c r="C397" s="75"/>
      <c r="D397" s="75"/>
      <c r="E397" s="75"/>
      <c r="F397" s="77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9.75" customHeight="1" x14ac:dyDescent="0.2">
      <c r="A398" s="75"/>
      <c r="B398" s="76"/>
      <c r="C398" s="75"/>
      <c r="D398" s="75"/>
      <c r="E398" s="75"/>
      <c r="F398" s="77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9.75" customHeight="1" x14ac:dyDescent="0.2">
      <c r="A399" s="75"/>
      <c r="B399" s="76"/>
      <c r="C399" s="75"/>
      <c r="D399" s="75"/>
      <c r="E399" s="75"/>
      <c r="F399" s="77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9.75" customHeight="1" x14ac:dyDescent="0.2">
      <c r="A400" s="75"/>
      <c r="B400" s="76"/>
      <c r="C400" s="75"/>
      <c r="D400" s="75"/>
      <c r="E400" s="75"/>
      <c r="F400" s="77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9.75" customHeight="1" x14ac:dyDescent="0.2">
      <c r="A401" s="75"/>
      <c r="B401" s="76"/>
      <c r="C401" s="75"/>
      <c r="D401" s="75"/>
      <c r="E401" s="75"/>
      <c r="F401" s="77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9.75" customHeight="1" x14ac:dyDescent="0.2">
      <c r="A402" s="75"/>
      <c r="B402" s="76"/>
      <c r="C402" s="75"/>
      <c r="D402" s="75"/>
      <c r="E402" s="75"/>
      <c r="F402" s="77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9.75" customHeight="1" x14ac:dyDescent="0.2">
      <c r="A403" s="75"/>
      <c r="B403" s="76"/>
      <c r="C403" s="75"/>
      <c r="D403" s="75"/>
      <c r="E403" s="75"/>
      <c r="F403" s="77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9.75" customHeight="1" x14ac:dyDescent="0.2">
      <c r="A404" s="75"/>
      <c r="B404" s="76"/>
      <c r="C404" s="75"/>
      <c r="D404" s="75"/>
      <c r="E404" s="75"/>
      <c r="F404" s="77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9.75" customHeight="1" x14ac:dyDescent="0.2">
      <c r="A405" s="75"/>
      <c r="B405" s="76"/>
      <c r="C405" s="75"/>
      <c r="D405" s="75"/>
      <c r="E405" s="75"/>
      <c r="F405" s="77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9.75" customHeight="1" x14ac:dyDescent="0.2">
      <c r="A406" s="75"/>
      <c r="B406" s="76"/>
      <c r="C406" s="75"/>
      <c r="D406" s="75"/>
      <c r="E406" s="75"/>
      <c r="F406" s="77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9.75" customHeight="1" x14ac:dyDescent="0.2">
      <c r="A407" s="75"/>
      <c r="B407" s="76"/>
      <c r="C407" s="75"/>
      <c r="D407" s="75"/>
      <c r="E407" s="75"/>
      <c r="F407" s="77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9.75" customHeight="1" x14ac:dyDescent="0.2">
      <c r="A408" s="75"/>
      <c r="B408" s="76"/>
      <c r="C408" s="75"/>
      <c r="D408" s="75"/>
      <c r="E408" s="75"/>
      <c r="F408" s="77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9.75" customHeight="1" x14ac:dyDescent="0.2">
      <c r="A409" s="75"/>
      <c r="B409" s="76"/>
      <c r="C409" s="75"/>
      <c r="D409" s="75"/>
      <c r="E409" s="75"/>
      <c r="F409" s="77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9.75" customHeight="1" x14ac:dyDescent="0.2">
      <c r="A410" s="75"/>
      <c r="B410" s="76"/>
      <c r="C410" s="75"/>
      <c r="D410" s="75"/>
      <c r="E410" s="75"/>
      <c r="F410" s="77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9.75" customHeight="1" x14ac:dyDescent="0.2">
      <c r="A411" s="75"/>
      <c r="B411" s="76"/>
      <c r="C411" s="75"/>
      <c r="D411" s="75"/>
      <c r="E411" s="75"/>
      <c r="F411" s="77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9.75" customHeight="1" x14ac:dyDescent="0.2">
      <c r="A412" s="75"/>
      <c r="B412" s="76"/>
      <c r="C412" s="75"/>
      <c r="D412" s="75"/>
      <c r="E412" s="75"/>
      <c r="F412" s="77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9.75" customHeight="1" x14ac:dyDescent="0.2">
      <c r="A413" s="75"/>
      <c r="B413" s="76"/>
      <c r="C413" s="75"/>
      <c r="D413" s="75"/>
      <c r="E413" s="75"/>
      <c r="F413" s="77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9.75" customHeight="1" x14ac:dyDescent="0.2">
      <c r="A414" s="75"/>
      <c r="B414" s="76"/>
      <c r="C414" s="75"/>
      <c r="D414" s="75"/>
      <c r="E414" s="75"/>
      <c r="F414" s="77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9.75" customHeight="1" x14ac:dyDescent="0.2">
      <c r="A415" s="75"/>
      <c r="B415" s="76"/>
      <c r="C415" s="75"/>
      <c r="D415" s="75"/>
      <c r="E415" s="75"/>
      <c r="F415" s="77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9.75" customHeight="1" x14ac:dyDescent="0.2">
      <c r="A416" s="75"/>
      <c r="B416" s="76"/>
      <c r="C416" s="75"/>
      <c r="D416" s="75"/>
      <c r="E416" s="75"/>
      <c r="F416" s="77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9.75" customHeight="1" x14ac:dyDescent="0.2">
      <c r="A417" s="75"/>
      <c r="B417" s="76"/>
      <c r="C417" s="75"/>
      <c r="D417" s="75"/>
      <c r="E417" s="75"/>
      <c r="F417" s="77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9.75" customHeight="1" x14ac:dyDescent="0.2">
      <c r="A418" s="75"/>
      <c r="B418" s="76"/>
      <c r="C418" s="75"/>
      <c r="D418" s="75"/>
      <c r="E418" s="75"/>
      <c r="F418" s="77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9.75" customHeight="1" x14ac:dyDescent="0.2">
      <c r="A419" s="75"/>
      <c r="B419" s="76"/>
      <c r="C419" s="75"/>
      <c r="D419" s="75"/>
      <c r="E419" s="75"/>
      <c r="F419" s="77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9.75" customHeight="1" x14ac:dyDescent="0.2">
      <c r="A420" s="75"/>
      <c r="B420" s="76"/>
      <c r="C420" s="75"/>
      <c r="D420" s="75"/>
      <c r="E420" s="75"/>
      <c r="F420" s="77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9.75" customHeight="1" x14ac:dyDescent="0.2">
      <c r="A421" s="75"/>
      <c r="B421" s="76"/>
      <c r="C421" s="75"/>
      <c r="D421" s="75"/>
      <c r="E421" s="75"/>
      <c r="F421" s="77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9.75" customHeight="1" x14ac:dyDescent="0.2">
      <c r="A422" s="75"/>
      <c r="B422" s="76"/>
      <c r="C422" s="75"/>
      <c r="D422" s="75"/>
      <c r="E422" s="75"/>
      <c r="F422" s="77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9.75" customHeight="1" x14ac:dyDescent="0.2">
      <c r="A423" s="75"/>
      <c r="B423" s="76"/>
      <c r="C423" s="75"/>
      <c r="D423" s="75"/>
      <c r="E423" s="75"/>
      <c r="F423" s="77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9.75" customHeight="1" x14ac:dyDescent="0.2">
      <c r="A424" s="75"/>
      <c r="B424" s="76"/>
      <c r="C424" s="75"/>
      <c r="D424" s="75"/>
      <c r="E424" s="75"/>
      <c r="F424" s="77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9.75" customHeight="1" x14ac:dyDescent="0.2">
      <c r="A425" s="75"/>
      <c r="B425" s="76"/>
      <c r="C425" s="75"/>
      <c r="D425" s="75"/>
      <c r="E425" s="75"/>
      <c r="F425" s="77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9.75" customHeight="1" x14ac:dyDescent="0.2">
      <c r="A426" s="75"/>
      <c r="B426" s="76"/>
      <c r="C426" s="75"/>
      <c r="D426" s="75"/>
      <c r="E426" s="75"/>
      <c r="F426" s="77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9.75" customHeight="1" x14ac:dyDescent="0.2">
      <c r="A427" s="75"/>
      <c r="B427" s="76"/>
      <c r="C427" s="75"/>
      <c r="D427" s="75"/>
      <c r="E427" s="75"/>
      <c r="F427" s="77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9.75" customHeight="1" x14ac:dyDescent="0.2">
      <c r="A428" s="75"/>
      <c r="B428" s="76"/>
      <c r="C428" s="75"/>
      <c r="D428" s="75"/>
      <c r="E428" s="75"/>
      <c r="F428" s="77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9.75" customHeight="1" x14ac:dyDescent="0.2">
      <c r="A429" s="75"/>
      <c r="B429" s="76"/>
      <c r="C429" s="75"/>
      <c r="D429" s="75"/>
      <c r="E429" s="75"/>
      <c r="F429" s="77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9.75" customHeight="1" x14ac:dyDescent="0.2">
      <c r="A430" s="75"/>
      <c r="B430" s="76"/>
      <c r="C430" s="75"/>
      <c r="D430" s="75"/>
      <c r="E430" s="75"/>
      <c r="F430" s="77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9.75" customHeight="1" x14ac:dyDescent="0.2">
      <c r="A431" s="75"/>
      <c r="B431" s="76"/>
      <c r="C431" s="75"/>
      <c r="D431" s="75"/>
      <c r="E431" s="75"/>
      <c r="F431" s="77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9.75" customHeight="1" x14ac:dyDescent="0.2">
      <c r="A432" s="75"/>
      <c r="B432" s="76"/>
      <c r="C432" s="75"/>
      <c r="D432" s="75"/>
      <c r="E432" s="75"/>
      <c r="F432" s="77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9.75" customHeight="1" x14ac:dyDescent="0.2">
      <c r="A433" s="75"/>
      <c r="B433" s="76"/>
      <c r="C433" s="75"/>
      <c r="D433" s="75"/>
      <c r="E433" s="75"/>
      <c r="F433" s="77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9.75" customHeight="1" x14ac:dyDescent="0.2">
      <c r="A434" s="75"/>
      <c r="B434" s="76"/>
      <c r="C434" s="75"/>
      <c r="D434" s="75"/>
      <c r="E434" s="75"/>
      <c r="F434" s="77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9.75" customHeight="1" x14ac:dyDescent="0.2">
      <c r="A435" s="75"/>
      <c r="B435" s="76"/>
      <c r="C435" s="75"/>
      <c r="D435" s="75"/>
      <c r="E435" s="75"/>
      <c r="F435" s="77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9.75" customHeight="1" x14ac:dyDescent="0.2">
      <c r="A436" s="75"/>
      <c r="B436" s="76"/>
      <c r="C436" s="75"/>
      <c r="D436" s="75"/>
      <c r="E436" s="75"/>
      <c r="F436" s="77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9.75" customHeight="1" x14ac:dyDescent="0.2">
      <c r="A437" s="75"/>
      <c r="B437" s="76"/>
      <c r="C437" s="75"/>
      <c r="D437" s="75"/>
      <c r="E437" s="75"/>
      <c r="F437" s="77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9.75" customHeight="1" x14ac:dyDescent="0.2">
      <c r="A438" s="75"/>
      <c r="B438" s="76"/>
      <c r="C438" s="75"/>
      <c r="D438" s="75"/>
      <c r="E438" s="75"/>
      <c r="F438" s="77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9.75" customHeight="1" x14ac:dyDescent="0.2">
      <c r="A439" s="75"/>
      <c r="B439" s="76"/>
      <c r="C439" s="75"/>
      <c r="D439" s="75"/>
      <c r="E439" s="75"/>
      <c r="F439" s="77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9.75" customHeight="1" x14ac:dyDescent="0.2">
      <c r="A440" s="75"/>
      <c r="B440" s="76"/>
      <c r="C440" s="75"/>
      <c r="D440" s="75"/>
      <c r="E440" s="75"/>
      <c r="F440" s="77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9.75" customHeight="1" x14ac:dyDescent="0.2">
      <c r="A441" s="75"/>
      <c r="B441" s="76"/>
      <c r="C441" s="75"/>
      <c r="D441" s="75"/>
      <c r="E441" s="75"/>
      <c r="F441" s="77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9.75" customHeight="1" x14ac:dyDescent="0.2">
      <c r="A442" s="75"/>
      <c r="B442" s="76"/>
      <c r="C442" s="75"/>
      <c r="D442" s="75"/>
      <c r="E442" s="75"/>
      <c r="F442" s="77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9.75" customHeight="1" x14ac:dyDescent="0.2">
      <c r="A443" s="75"/>
      <c r="B443" s="76"/>
      <c r="C443" s="75"/>
      <c r="D443" s="75"/>
      <c r="E443" s="75"/>
      <c r="F443" s="77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9.75" customHeight="1" x14ac:dyDescent="0.2">
      <c r="A444" s="75"/>
      <c r="B444" s="76"/>
      <c r="C444" s="75"/>
      <c r="D444" s="75"/>
      <c r="E444" s="75"/>
      <c r="F444" s="77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9.75" customHeight="1" x14ac:dyDescent="0.2">
      <c r="A445" s="75"/>
      <c r="B445" s="76"/>
      <c r="C445" s="75"/>
      <c r="D445" s="75"/>
      <c r="E445" s="75"/>
      <c r="F445" s="77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9.75" customHeight="1" x14ac:dyDescent="0.2">
      <c r="A446" s="75"/>
      <c r="B446" s="76"/>
      <c r="C446" s="75"/>
      <c r="D446" s="75"/>
      <c r="E446" s="75"/>
      <c r="F446" s="77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9.75" customHeight="1" x14ac:dyDescent="0.2">
      <c r="A447" s="75"/>
      <c r="B447" s="76"/>
      <c r="C447" s="75"/>
      <c r="D447" s="75"/>
      <c r="E447" s="75"/>
      <c r="F447" s="77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9.75" customHeight="1" x14ac:dyDescent="0.2">
      <c r="A448" s="75"/>
      <c r="B448" s="76"/>
      <c r="C448" s="75"/>
      <c r="D448" s="75"/>
      <c r="E448" s="75"/>
      <c r="F448" s="77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9.75" customHeight="1" x14ac:dyDescent="0.2">
      <c r="A449" s="75"/>
      <c r="B449" s="76"/>
      <c r="C449" s="75"/>
      <c r="D449" s="75"/>
      <c r="E449" s="75"/>
      <c r="F449" s="77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9.75" customHeight="1" x14ac:dyDescent="0.2">
      <c r="A450" s="75"/>
      <c r="B450" s="76"/>
      <c r="C450" s="75"/>
      <c r="D450" s="75"/>
      <c r="E450" s="75"/>
      <c r="F450" s="77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9.75" customHeight="1" x14ac:dyDescent="0.2">
      <c r="A451" s="75"/>
      <c r="B451" s="76"/>
      <c r="C451" s="75"/>
      <c r="D451" s="75"/>
      <c r="E451" s="75"/>
      <c r="F451" s="77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9.75" customHeight="1" x14ac:dyDescent="0.2">
      <c r="A452" s="75"/>
      <c r="B452" s="76"/>
      <c r="C452" s="75"/>
      <c r="D452" s="75"/>
      <c r="E452" s="75"/>
      <c r="F452" s="77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9.75" customHeight="1" x14ac:dyDescent="0.2">
      <c r="A453" s="75"/>
      <c r="B453" s="76"/>
      <c r="C453" s="75"/>
      <c r="D453" s="75"/>
      <c r="E453" s="75"/>
      <c r="F453" s="77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9.75" customHeight="1" x14ac:dyDescent="0.2">
      <c r="A454" s="75"/>
      <c r="B454" s="76"/>
      <c r="C454" s="75"/>
      <c r="D454" s="75"/>
      <c r="E454" s="75"/>
      <c r="F454" s="77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9.75" customHeight="1" x14ac:dyDescent="0.2">
      <c r="A455" s="75"/>
      <c r="B455" s="76"/>
      <c r="C455" s="75"/>
      <c r="D455" s="75"/>
      <c r="E455" s="75"/>
      <c r="F455" s="77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9.75" customHeight="1" x14ac:dyDescent="0.2">
      <c r="A456" s="75"/>
      <c r="B456" s="76"/>
      <c r="C456" s="75"/>
      <c r="D456" s="75"/>
      <c r="E456" s="75"/>
      <c r="F456" s="77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9.75" customHeight="1" x14ac:dyDescent="0.2">
      <c r="A457" s="75"/>
      <c r="B457" s="76"/>
      <c r="C457" s="75"/>
      <c r="D457" s="75"/>
      <c r="E457" s="75"/>
      <c r="F457" s="77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9.75" customHeight="1" x14ac:dyDescent="0.2">
      <c r="A458" s="75"/>
      <c r="B458" s="76"/>
      <c r="C458" s="75"/>
      <c r="D458" s="75"/>
      <c r="E458" s="75"/>
      <c r="F458" s="77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9.75" customHeight="1" x14ac:dyDescent="0.2">
      <c r="A459" s="75"/>
      <c r="B459" s="76"/>
      <c r="C459" s="75"/>
      <c r="D459" s="75"/>
      <c r="E459" s="75"/>
      <c r="F459" s="77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9.75" customHeight="1" x14ac:dyDescent="0.2">
      <c r="A460" s="75"/>
      <c r="B460" s="76"/>
      <c r="C460" s="75"/>
      <c r="D460" s="75"/>
      <c r="E460" s="75"/>
      <c r="F460" s="77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9.75" customHeight="1" x14ac:dyDescent="0.2">
      <c r="A461" s="75"/>
      <c r="B461" s="76"/>
      <c r="C461" s="75"/>
      <c r="D461" s="75"/>
      <c r="E461" s="75"/>
      <c r="F461" s="77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9.75" customHeight="1" x14ac:dyDescent="0.2">
      <c r="A462" s="75"/>
      <c r="B462" s="76"/>
      <c r="C462" s="75"/>
      <c r="D462" s="75"/>
      <c r="E462" s="75"/>
      <c r="F462" s="77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9.75" customHeight="1" x14ac:dyDescent="0.2">
      <c r="A463" s="75"/>
      <c r="B463" s="76"/>
      <c r="C463" s="75"/>
      <c r="D463" s="75"/>
      <c r="E463" s="75"/>
      <c r="F463" s="77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9.75" customHeight="1" x14ac:dyDescent="0.2">
      <c r="A464" s="75"/>
      <c r="B464" s="76"/>
      <c r="C464" s="75"/>
      <c r="D464" s="75"/>
      <c r="E464" s="75"/>
      <c r="F464" s="77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9.75" customHeight="1" x14ac:dyDescent="0.2">
      <c r="A465" s="75"/>
      <c r="B465" s="76"/>
      <c r="C465" s="75"/>
      <c r="D465" s="75"/>
      <c r="E465" s="75"/>
      <c r="F465" s="77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9.75" customHeight="1" x14ac:dyDescent="0.2">
      <c r="A466" s="75"/>
      <c r="B466" s="76"/>
      <c r="C466" s="75"/>
      <c r="D466" s="75"/>
      <c r="E466" s="75"/>
      <c r="F466" s="77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9.75" customHeight="1" x14ac:dyDescent="0.2">
      <c r="A467" s="75"/>
      <c r="B467" s="76"/>
      <c r="C467" s="75"/>
      <c r="D467" s="75"/>
      <c r="E467" s="75"/>
      <c r="F467" s="77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9.75" customHeight="1" x14ac:dyDescent="0.2">
      <c r="A468" s="75"/>
      <c r="B468" s="76"/>
      <c r="C468" s="75"/>
      <c r="D468" s="75"/>
      <c r="E468" s="75"/>
      <c r="F468" s="77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9.75" customHeight="1" x14ac:dyDescent="0.2">
      <c r="A469" s="75"/>
      <c r="B469" s="76"/>
      <c r="C469" s="75"/>
      <c r="D469" s="75"/>
      <c r="E469" s="75"/>
      <c r="F469" s="77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9.75" customHeight="1" x14ac:dyDescent="0.2">
      <c r="A470" s="75"/>
      <c r="B470" s="76"/>
      <c r="C470" s="75"/>
      <c r="D470" s="75"/>
      <c r="E470" s="75"/>
      <c r="F470" s="77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9.75" customHeight="1" x14ac:dyDescent="0.2">
      <c r="A471" s="75"/>
      <c r="B471" s="76"/>
      <c r="C471" s="75"/>
      <c r="D471" s="75"/>
      <c r="E471" s="75"/>
      <c r="F471" s="77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9.75" customHeight="1" x14ac:dyDescent="0.2">
      <c r="A472" s="75"/>
      <c r="B472" s="76"/>
      <c r="C472" s="75"/>
      <c r="D472" s="75"/>
      <c r="E472" s="75"/>
      <c r="F472" s="77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9.75" customHeight="1" x14ac:dyDescent="0.2">
      <c r="A473" s="75"/>
      <c r="B473" s="76"/>
      <c r="C473" s="75"/>
      <c r="D473" s="75"/>
      <c r="E473" s="75"/>
      <c r="F473" s="77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9.75" customHeight="1" x14ac:dyDescent="0.2">
      <c r="A474" s="75"/>
      <c r="B474" s="76"/>
      <c r="C474" s="75"/>
      <c r="D474" s="75"/>
      <c r="E474" s="75"/>
      <c r="F474" s="77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9.75" customHeight="1" x14ac:dyDescent="0.2">
      <c r="A475" s="75"/>
      <c r="B475" s="76"/>
      <c r="C475" s="75"/>
      <c r="D475" s="75"/>
      <c r="E475" s="75"/>
      <c r="F475" s="77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9.75" customHeight="1" x14ac:dyDescent="0.2">
      <c r="A476" s="75"/>
      <c r="B476" s="76"/>
      <c r="C476" s="75"/>
      <c r="D476" s="75"/>
      <c r="E476" s="75"/>
      <c r="F476" s="77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9.75" customHeight="1" x14ac:dyDescent="0.2">
      <c r="A477" s="75"/>
      <c r="B477" s="76"/>
      <c r="C477" s="75"/>
      <c r="D477" s="75"/>
      <c r="E477" s="75"/>
      <c r="F477" s="77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9.75" customHeight="1" x14ac:dyDescent="0.2">
      <c r="A478" s="75"/>
      <c r="B478" s="76"/>
      <c r="C478" s="75"/>
      <c r="D478" s="75"/>
      <c r="E478" s="75"/>
      <c r="F478" s="77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9.75" customHeight="1" x14ac:dyDescent="0.2">
      <c r="A479" s="75"/>
      <c r="B479" s="76"/>
      <c r="C479" s="75"/>
      <c r="D479" s="75"/>
      <c r="E479" s="75"/>
      <c r="F479" s="77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9.75" customHeight="1" x14ac:dyDescent="0.2">
      <c r="A480" s="75"/>
      <c r="B480" s="76"/>
      <c r="C480" s="75"/>
      <c r="D480" s="75"/>
      <c r="E480" s="75"/>
      <c r="F480" s="77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9.75" customHeight="1" x14ac:dyDescent="0.2">
      <c r="A481" s="75"/>
      <c r="B481" s="76"/>
      <c r="C481" s="75"/>
      <c r="D481" s="75"/>
      <c r="E481" s="75"/>
      <c r="F481" s="77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9.75" customHeight="1" x14ac:dyDescent="0.2">
      <c r="A482" s="75"/>
      <c r="B482" s="76"/>
      <c r="C482" s="75"/>
      <c r="D482" s="75"/>
      <c r="E482" s="75"/>
      <c r="F482" s="77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9.75" customHeight="1" x14ac:dyDescent="0.2">
      <c r="A483" s="75"/>
      <c r="B483" s="76"/>
      <c r="C483" s="75"/>
      <c r="D483" s="75"/>
      <c r="E483" s="75"/>
      <c r="F483" s="77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9.75" customHeight="1" x14ac:dyDescent="0.2">
      <c r="A484" s="75"/>
      <c r="B484" s="76"/>
      <c r="C484" s="75"/>
      <c r="D484" s="75"/>
      <c r="E484" s="75"/>
      <c r="F484" s="77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9.75" customHeight="1" x14ac:dyDescent="0.2">
      <c r="A485" s="75"/>
      <c r="B485" s="76"/>
      <c r="C485" s="75"/>
      <c r="D485" s="75"/>
      <c r="E485" s="75"/>
      <c r="F485" s="77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9.75" customHeight="1" x14ac:dyDescent="0.2">
      <c r="A486" s="75"/>
      <c r="B486" s="76"/>
      <c r="C486" s="75"/>
      <c r="D486" s="75"/>
      <c r="E486" s="75"/>
      <c r="F486" s="77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9.75" customHeight="1" x14ac:dyDescent="0.2">
      <c r="A487" s="75"/>
      <c r="B487" s="76"/>
      <c r="C487" s="75"/>
      <c r="D487" s="75"/>
      <c r="E487" s="75"/>
      <c r="F487" s="77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9.75" customHeight="1" x14ac:dyDescent="0.2">
      <c r="A488" s="75"/>
      <c r="B488" s="76"/>
      <c r="C488" s="75"/>
      <c r="D488" s="75"/>
      <c r="E488" s="75"/>
      <c r="F488" s="77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9.75" customHeight="1" x14ac:dyDescent="0.2">
      <c r="A489" s="75"/>
      <c r="B489" s="76"/>
      <c r="C489" s="75"/>
      <c r="D489" s="75"/>
      <c r="E489" s="75"/>
      <c r="F489" s="77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9.75" customHeight="1" x14ac:dyDescent="0.2">
      <c r="A490" s="75"/>
      <c r="B490" s="76"/>
      <c r="C490" s="75"/>
      <c r="D490" s="75"/>
      <c r="E490" s="75"/>
      <c r="F490" s="77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9.75" customHeight="1" x14ac:dyDescent="0.2">
      <c r="A491" s="75"/>
      <c r="B491" s="76"/>
      <c r="C491" s="75"/>
      <c r="D491" s="75"/>
      <c r="E491" s="75"/>
      <c r="F491" s="77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9.75" customHeight="1" x14ac:dyDescent="0.2">
      <c r="A492" s="75"/>
      <c r="B492" s="76"/>
      <c r="C492" s="75"/>
      <c r="D492" s="75"/>
      <c r="E492" s="75"/>
      <c r="F492" s="77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9.75" customHeight="1" x14ac:dyDescent="0.2">
      <c r="A493" s="75"/>
      <c r="B493" s="76"/>
      <c r="C493" s="75"/>
      <c r="D493" s="75"/>
      <c r="E493" s="75"/>
      <c r="F493" s="77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9.75" customHeight="1" x14ac:dyDescent="0.2">
      <c r="A494" s="75"/>
      <c r="B494" s="76"/>
      <c r="C494" s="75"/>
      <c r="D494" s="75"/>
      <c r="E494" s="75"/>
      <c r="F494" s="77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9.75" customHeight="1" x14ac:dyDescent="0.2">
      <c r="A495" s="75"/>
      <c r="B495" s="76"/>
      <c r="C495" s="75"/>
      <c r="D495" s="75"/>
      <c r="E495" s="75"/>
      <c r="F495" s="77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9.75" customHeight="1" x14ac:dyDescent="0.2">
      <c r="A496" s="75"/>
      <c r="B496" s="76"/>
      <c r="C496" s="75"/>
      <c r="D496" s="75"/>
      <c r="E496" s="75"/>
      <c r="F496" s="77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9.75" customHeight="1" x14ac:dyDescent="0.2">
      <c r="A497" s="75"/>
      <c r="B497" s="76"/>
      <c r="C497" s="75"/>
      <c r="D497" s="75"/>
      <c r="E497" s="75"/>
      <c r="F497" s="77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9.75" customHeight="1" x14ac:dyDescent="0.2">
      <c r="A498" s="75"/>
      <c r="B498" s="76"/>
      <c r="C498" s="75"/>
      <c r="D498" s="75"/>
      <c r="E498" s="75"/>
      <c r="F498" s="77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9.75" customHeight="1" x14ac:dyDescent="0.2">
      <c r="A499" s="75"/>
      <c r="B499" s="76"/>
      <c r="C499" s="75"/>
      <c r="D499" s="75"/>
      <c r="E499" s="75"/>
      <c r="F499" s="77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9.75" customHeight="1" x14ac:dyDescent="0.2">
      <c r="A500" s="75"/>
      <c r="B500" s="76"/>
      <c r="C500" s="75"/>
      <c r="D500" s="75"/>
      <c r="E500" s="75"/>
      <c r="F500" s="77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9.75" customHeight="1" x14ac:dyDescent="0.2">
      <c r="A501" s="75"/>
      <c r="B501" s="76"/>
      <c r="C501" s="75"/>
      <c r="D501" s="75"/>
      <c r="E501" s="75"/>
      <c r="F501" s="77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9.75" customHeight="1" x14ac:dyDescent="0.2">
      <c r="A502" s="75"/>
      <c r="B502" s="76"/>
      <c r="C502" s="75"/>
      <c r="D502" s="75"/>
      <c r="E502" s="75"/>
      <c r="F502" s="77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9.75" customHeight="1" x14ac:dyDescent="0.2">
      <c r="A503" s="75"/>
      <c r="B503" s="76"/>
      <c r="C503" s="75"/>
      <c r="D503" s="75"/>
      <c r="E503" s="75"/>
      <c r="F503" s="77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9.75" customHeight="1" x14ac:dyDescent="0.2">
      <c r="A504" s="75"/>
      <c r="B504" s="76"/>
      <c r="C504" s="75"/>
      <c r="D504" s="75"/>
      <c r="E504" s="75"/>
      <c r="F504" s="77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9.75" customHeight="1" x14ac:dyDescent="0.2">
      <c r="A505" s="75"/>
      <c r="B505" s="76"/>
      <c r="C505" s="75"/>
      <c r="D505" s="75"/>
      <c r="E505" s="75"/>
      <c r="F505" s="77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9.75" customHeight="1" x14ac:dyDescent="0.2">
      <c r="A506" s="75"/>
      <c r="B506" s="76"/>
      <c r="C506" s="75"/>
      <c r="D506" s="75"/>
      <c r="E506" s="75"/>
      <c r="F506" s="77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9.75" customHeight="1" x14ac:dyDescent="0.2">
      <c r="A507" s="75"/>
      <c r="B507" s="76"/>
      <c r="C507" s="75"/>
      <c r="D507" s="75"/>
      <c r="E507" s="75"/>
      <c r="F507" s="77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9.75" customHeight="1" x14ac:dyDescent="0.2">
      <c r="A508" s="75"/>
      <c r="B508" s="76"/>
      <c r="C508" s="75"/>
      <c r="D508" s="75"/>
      <c r="E508" s="75"/>
      <c r="F508" s="77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9.75" customHeight="1" x14ac:dyDescent="0.2">
      <c r="A509" s="75"/>
      <c r="B509" s="76"/>
      <c r="C509" s="75"/>
      <c r="D509" s="75"/>
      <c r="E509" s="75"/>
      <c r="F509" s="77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9.75" customHeight="1" x14ac:dyDescent="0.2">
      <c r="A510" s="75"/>
      <c r="B510" s="76"/>
      <c r="C510" s="75"/>
      <c r="D510" s="75"/>
      <c r="E510" s="75"/>
      <c r="F510" s="77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9.75" customHeight="1" x14ac:dyDescent="0.2">
      <c r="A511" s="75"/>
      <c r="B511" s="76"/>
      <c r="C511" s="75"/>
      <c r="D511" s="75"/>
      <c r="E511" s="75"/>
      <c r="F511" s="77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9.75" customHeight="1" x14ac:dyDescent="0.2">
      <c r="A512" s="75"/>
      <c r="B512" s="76"/>
      <c r="C512" s="75"/>
      <c r="D512" s="75"/>
      <c r="E512" s="75"/>
      <c r="F512" s="77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9.75" customHeight="1" x14ac:dyDescent="0.2">
      <c r="A513" s="75"/>
      <c r="B513" s="76"/>
      <c r="C513" s="75"/>
      <c r="D513" s="75"/>
      <c r="E513" s="75"/>
      <c r="F513" s="77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9.75" customHeight="1" x14ac:dyDescent="0.2">
      <c r="A514" s="75"/>
      <c r="B514" s="76"/>
      <c r="C514" s="75"/>
      <c r="D514" s="75"/>
      <c r="E514" s="75"/>
      <c r="F514" s="77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9.75" customHeight="1" x14ac:dyDescent="0.2">
      <c r="A515" s="75"/>
      <c r="B515" s="76"/>
      <c r="C515" s="75"/>
      <c r="D515" s="75"/>
      <c r="E515" s="75"/>
      <c r="F515" s="77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9.75" customHeight="1" x14ac:dyDescent="0.2">
      <c r="A516" s="75"/>
      <c r="B516" s="76"/>
      <c r="C516" s="75"/>
      <c r="D516" s="75"/>
      <c r="E516" s="75"/>
      <c r="F516" s="77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9.75" customHeight="1" x14ac:dyDescent="0.2">
      <c r="A517" s="75"/>
      <c r="B517" s="76"/>
      <c r="C517" s="75"/>
      <c r="D517" s="75"/>
      <c r="E517" s="75"/>
      <c r="F517" s="77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9.75" customHeight="1" x14ac:dyDescent="0.2">
      <c r="A518" s="75"/>
      <c r="B518" s="76"/>
      <c r="C518" s="75"/>
      <c r="D518" s="75"/>
      <c r="E518" s="75"/>
      <c r="F518" s="77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9.75" customHeight="1" x14ac:dyDescent="0.2">
      <c r="A519" s="75"/>
      <c r="B519" s="76"/>
      <c r="C519" s="75"/>
      <c r="D519" s="75"/>
      <c r="E519" s="75"/>
      <c r="F519" s="77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9.75" customHeight="1" x14ac:dyDescent="0.2">
      <c r="A520" s="75"/>
      <c r="B520" s="76"/>
      <c r="C520" s="75"/>
      <c r="D520" s="75"/>
      <c r="E520" s="75"/>
      <c r="F520" s="77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9.75" customHeight="1" x14ac:dyDescent="0.2">
      <c r="A521" s="75"/>
      <c r="B521" s="76"/>
      <c r="C521" s="75"/>
      <c r="D521" s="75"/>
      <c r="E521" s="75"/>
      <c r="F521" s="77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9.75" customHeight="1" x14ac:dyDescent="0.2">
      <c r="A522" s="75"/>
      <c r="B522" s="76"/>
      <c r="C522" s="75"/>
      <c r="D522" s="75"/>
      <c r="E522" s="75"/>
      <c r="F522" s="77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9.75" customHeight="1" x14ac:dyDescent="0.2">
      <c r="A523" s="75"/>
      <c r="B523" s="76"/>
      <c r="C523" s="75"/>
      <c r="D523" s="75"/>
      <c r="E523" s="75"/>
      <c r="F523" s="77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9.75" customHeight="1" x14ac:dyDescent="0.2">
      <c r="A524" s="75"/>
      <c r="B524" s="76"/>
      <c r="C524" s="75"/>
      <c r="D524" s="75"/>
      <c r="E524" s="75"/>
      <c r="F524" s="77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9.75" customHeight="1" x14ac:dyDescent="0.2">
      <c r="A525" s="75"/>
      <c r="B525" s="76"/>
      <c r="C525" s="75"/>
      <c r="D525" s="75"/>
      <c r="E525" s="75"/>
      <c r="F525" s="77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9.75" customHeight="1" x14ac:dyDescent="0.2">
      <c r="A526" s="75"/>
      <c r="B526" s="76"/>
      <c r="C526" s="75"/>
      <c r="D526" s="75"/>
      <c r="E526" s="75"/>
      <c r="F526" s="77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9.75" customHeight="1" x14ac:dyDescent="0.2">
      <c r="A527" s="75"/>
      <c r="B527" s="76"/>
      <c r="C527" s="75"/>
      <c r="D527" s="75"/>
      <c r="E527" s="75"/>
      <c r="F527" s="77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9.75" customHeight="1" x14ac:dyDescent="0.2">
      <c r="A528" s="75"/>
      <c r="B528" s="76"/>
      <c r="C528" s="75"/>
      <c r="D528" s="75"/>
      <c r="E528" s="75"/>
      <c r="F528" s="77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9.75" customHeight="1" x14ac:dyDescent="0.2">
      <c r="A529" s="75"/>
      <c r="B529" s="76"/>
      <c r="C529" s="75"/>
      <c r="D529" s="75"/>
      <c r="E529" s="75"/>
      <c r="F529" s="77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9.75" customHeight="1" x14ac:dyDescent="0.2">
      <c r="A530" s="75"/>
      <c r="B530" s="76"/>
      <c r="C530" s="75"/>
      <c r="D530" s="75"/>
      <c r="E530" s="75"/>
      <c r="F530" s="77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9.75" customHeight="1" x14ac:dyDescent="0.2">
      <c r="A531" s="75"/>
      <c r="B531" s="76"/>
      <c r="C531" s="75"/>
      <c r="D531" s="75"/>
      <c r="E531" s="75"/>
      <c r="F531" s="77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9.75" customHeight="1" x14ac:dyDescent="0.2">
      <c r="A532" s="75"/>
      <c r="B532" s="76"/>
      <c r="C532" s="75"/>
      <c r="D532" s="75"/>
      <c r="E532" s="75"/>
      <c r="F532" s="77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9.75" customHeight="1" x14ac:dyDescent="0.2">
      <c r="A533" s="75"/>
      <c r="B533" s="76"/>
      <c r="C533" s="75"/>
      <c r="D533" s="75"/>
      <c r="E533" s="75"/>
      <c r="F533" s="77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9.75" customHeight="1" x14ac:dyDescent="0.2">
      <c r="A534" s="75"/>
      <c r="B534" s="76"/>
      <c r="C534" s="75"/>
      <c r="D534" s="75"/>
      <c r="E534" s="75"/>
      <c r="F534" s="77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9.75" customHeight="1" x14ac:dyDescent="0.2">
      <c r="A535" s="75"/>
      <c r="B535" s="76"/>
      <c r="C535" s="75"/>
      <c r="D535" s="75"/>
      <c r="E535" s="75"/>
      <c r="F535" s="77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9.75" customHeight="1" x14ac:dyDescent="0.2">
      <c r="A536" s="75"/>
      <c r="B536" s="76"/>
      <c r="C536" s="75"/>
      <c r="D536" s="75"/>
      <c r="E536" s="75"/>
      <c r="F536" s="77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9.75" customHeight="1" x14ac:dyDescent="0.2">
      <c r="A537" s="75"/>
      <c r="B537" s="76"/>
      <c r="C537" s="75"/>
      <c r="D537" s="75"/>
      <c r="E537" s="75"/>
      <c r="F537" s="77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9.75" customHeight="1" x14ac:dyDescent="0.2">
      <c r="A538" s="75"/>
      <c r="B538" s="76"/>
      <c r="C538" s="75"/>
      <c r="D538" s="75"/>
      <c r="E538" s="75"/>
      <c r="F538" s="77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9.75" customHeight="1" x14ac:dyDescent="0.2">
      <c r="A539" s="75"/>
      <c r="B539" s="76"/>
      <c r="C539" s="75"/>
      <c r="D539" s="75"/>
      <c r="E539" s="75"/>
      <c r="F539" s="77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9.75" customHeight="1" x14ac:dyDescent="0.2">
      <c r="A540" s="75"/>
      <c r="B540" s="76"/>
      <c r="C540" s="75"/>
      <c r="D540" s="75"/>
      <c r="E540" s="75"/>
      <c r="F540" s="77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9.75" customHeight="1" x14ac:dyDescent="0.2">
      <c r="A541" s="75"/>
      <c r="B541" s="76"/>
      <c r="C541" s="75"/>
      <c r="D541" s="75"/>
      <c r="E541" s="75"/>
      <c r="F541" s="77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9.75" customHeight="1" x14ac:dyDescent="0.2">
      <c r="A542" s="75"/>
      <c r="B542" s="76"/>
      <c r="C542" s="75"/>
      <c r="D542" s="75"/>
      <c r="E542" s="75"/>
      <c r="F542" s="77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9.75" customHeight="1" x14ac:dyDescent="0.2">
      <c r="A543" s="75"/>
      <c r="B543" s="76"/>
      <c r="C543" s="75"/>
      <c r="D543" s="75"/>
      <c r="E543" s="75"/>
      <c r="F543" s="77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9.75" customHeight="1" x14ac:dyDescent="0.2">
      <c r="A544" s="75"/>
      <c r="B544" s="76"/>
      <c r="C544" s="75"/>
      <c r="D544" s="75"/>
      <c r="E544" s="75"/>
      <c r="F544" s="77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9.75" customHeight="1" x14ac:dyDescent="0.2">
      <c r="A545" s="75"/>
      <c r="B545" s="76"/>
      <c r="C545" s="75"/>
      <c r="D545" s="75"/>
      <c r="E545" s="75"/>
      <c r="F545" s="77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9.75" customHeight="1" x14ac:dyDescent="0.2">
      <c r="A546" s="75"/>
      <c r="B546" s="76"/>
      <c r="C546" s="75"/>
      <c r="D546" s="75"/>
      <c r="E546" s="75"/>
      <c r="F546" s="77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9.75" customHeight="1" x14ac:dyDescent="0.2">
      <c r="A547" s="75"/>
      <c r="B547" s="76"/>
      <c r="C547" s="75"/>
      <c r="D547" s="75"/>
      <c r="E547" s="75"/>
      <c r="F547" s="77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9.75" customHeight="1" x14ac:dyDescent="0.2">
      <c r="A548" s="75"/>
      <c r="B548" s="76"/>
      <c r="C548" s="75"/>
      <c r="D548" s="75"/>
      <c r="E548" s="75"/>
      <c r="F548" s="77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9.75" customHeight="1" x14ac:dyDescent="0.2">
      <c r="A549" s="75"/>
      <c r="B549" s="76"/>
      <c r="C549" s="75"/>
      <c r="D549" s="75"/>
      <c r="E549" s="75"/>
      <c r="F549" s="77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9.75" customHeight="1" x14ac:dyDescent="0.2">
      <c r="A550" s="75"/>
      <c r="B550" s="76"/>
      <c r="C550" s="75"/>
      <c r="D550" s="75"/>
      <c r="E550" s="75"/>
      <c r="F550" s="77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9.75" customHeight="1" x14ac:dyDescent="0.2">
      <c r="A551" s="75"/>
      <c r="B551" s="76"/>
      <c r="C551" s="75"/>
      <c r="D551" s="75"/>
      <c r="E551" s="75"/>
      <c r="F551" s="77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9.75" customHeight="1" x14ac:dyDescent="0.2">
      <c r="A552" s="75"/>
      <c r="B552" s="76"/>
      <c r="C552" s="75"/>
      <c r="D552" s="75"/>
      <c r="E552" s="75"/>
      <c r="F552" s="77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9.75" customHeight="1" x14ac:dyDescent="0.2">
      <c r="A553" s="75"/>
      <c r="B553" s="76"/>
      <c r="C553" s="75"/>
      <c r="D553" s="75"/>
      <c r="E553" s="75"/>
      <c r="F553" s="77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9.75" customHeight="1" x14ac:dyDescent="0.2">
      <c r="A554" s="75"/>
      <c r="B554" s="76"/>
      <c r="C554" s="75"/>
      <c r="D554" s="75"/>
      <c r="E554" s="75"/>
      <c r="F554" s="77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9.75" customHeight="1" x14ac:dyDescent="0.2">
      <c r="A555" s="75"/>
      <c r="B555" s="76"/>
      <c r="C555" s="75"/>
      <c r="D555" s="75"/>
      <c r="E555" s="75"/>
      <c r="F555" s="77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9.75" customHeight="1" x14ac:dyDescent="0.2">
      <c r="A556" s="75"/>
      <c r="B556" s="76"/>
      <c r="C556" s="75"/>
      <c r="D556" s="75"/>
      <c r="E556" s="75"/>
      <c r="F556" s="77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9.75" customHeight="1" x14ac:dyDescent="0.2">
      <c r="A557" s="75"/>
      <c r="B557" s="76"/>
      <c r="C557" s="75"/>
      <c r="D557" s="75"/>
      <c r="E557" s="75"/>
      <c r="F557" s="77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9.75" customHeight="1" x14ac:dyDescent="0.2">
      <c r="A558" s="75"/>
      <c r="B558" s="76"/>
      <c r="C558" s="75"/>
      <c r="D558" s="75"/>
      <c r="E558" s="75"/>
      <c r="F558" s="77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9.75" customHeight="1" x14ac:dyDescent="0.2">
      <c r="A559" s="75"/>
      <c r="B559" s="76"/>
      <c r="C559" s="75"/>
      <c r="D559" s="75"/>
      <c r="E559" s="75"/>
      <c r="F559" s="77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9.75" customHeight="1" x14ac:dyDescent="0.2">
      <c r="A560" s="75"/>
      <c r="B560" s="76"/>
      <c r="C560" s="75"/>
      <c r="D560" s="75"/>
      <c r="E560" s="75"/>
      <c r="F560" s="77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9.75" customHeight="1" x14ac:dyDescent="0.2">
      <c r="A561" s="75"/>
      <c r="B561" s="76"/>
      <c r="C561" s="75"/>
      <c r="D561" s="75"/>
      <c r="E561" s="75"/>
      <c r="F561" s="77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9.75" customHeight="1" x14ac:dyDescent="0.2">
      <c r="A562" s="75"/>
      <c r="B562" s="76"/>
      <c r="C562" s="75"/>
      <c r="D562" s="75"/>
      <c r="E562" s="75"/>
      <c r="F562" s="77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9.75" customHeight="1" x14ac:dyDescent="0.2">
      <c r="A563" s="75"/>
      <c r="B563" s="76"/>
      <c r="C563" s="75"/>
      <c r="D563" s="75"/>
      <c r="E563" s="75"/>
      <c r="F563" s="77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9.75" customHeight="1" x14ac:dyDescent="0.2">
      <c r="A564" s="75"/>
      <c r="B564" s="76"/>
      <c r="C564" s="75"/>
      <c r="D564" s="75"/>
      <c r="E564" s="75"/>
      <c r="F564" s="77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9.75" customHeight="1" x14ac:dyDescent="0.2">
      <c r="A565" s="75"/>
      <c r="B565" s="76"/>
      <c r="C565" s="75"/>
      <c r="D565" s="75"/>
      <c r="E565" s="75"/>
      <c r="F565" s="77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9.75" customHeight="1" x14ac:dyDescent="0.2">
      <c r="A566" s="75"/>
      <c r="B566" s="76"/>
      <c r="C566" s="75"/>
      <c r="D566" s="75"/>
      <c r="E566" s="75"/>
      <c r="F566" s="77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9.75" customHeight="1" x14ac:dyDescent="0.2">
      <c r="A567" s="75"/>
      <c r="B567" s="76"/>
      <c r="C567" s="75"/>
      <c r="D567" s="75"/>
      <c r="E567" s="75"/>
      <c r="F567" s="77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9.75" customHeight="1" x14ac:dyDescent="0.2">
      <c r="A568" s="75"/>
      <c r="B568" s="76"/>
      <c r="C568" s="75"/>
      <c r="D568" s="75"/>
      <c r="E568" s="75"/>
      <c r="F568" s="77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9.75" customHeight="1" x14ac:dyDescent="0.2">
      <c r="A569" s="75"/>
      <c r="B569" s="76"/>
      <c r="C569" s="75"/>
      <c r="D569" s="75"/>
      <c r="E569" s="75"/>
      <c r="F569" s="77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9.75" customHeight="1" x14ac:dyDescent="0.2">
      <c r="A570" s="75"/>
      <c r="B570" s="76"/>
      <c r="C570" s="75"/>
      <c r="D570" s="75"/>
      <c r="E570" s="75"/>
      <c r="F570" s="77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9.75" customHeight="1" x14ac:dyDescent="0.2">
      <c r="A571" s="75"/>
      <c r="B571" s="76"/>
      <c r="C571" s="75"/>
      <c r="D571" s="75"/>
      <c r="E571" s="75"/>
      <c r="F571" s="77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9.75" customHeight="1" x14ac:dyDescent="0.2">
      <c r="A572" s="75"/>
      <c r="B572" s="76"/>
      <c r="C572" s="75"/>
      <c r="D572" s="75"/>
      <c r="E572" s="75"/>
      <c r="F572" s="77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9.75" customHeight="1" x14ac:dyDescent="0.2">
      <c r="A573" s="75"/>
      <c r="B573" s="76"/>
      <c r="C573" s="75"/>
      <c r="D573" s="75"/>
      <c r="E573" s="75"/>
      <c r="F573" s="77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9.75" customHeight="1" x14ac:dyDescent="0.2">
      <c r="A574" s="75"/>
      <c r="B574" s="76"/>
      <c r="C574" s="75"/>
      <c r="D574" s="75"/>
      <c r="E574" s="75"/>
      <c r="F574" s="77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9.75" customHeight="1" x14ac:dyDescent="0.2">
      <c r="A575" s="75"/>
      <c r="B575" s="76"/>
      <c r="C575" s="75"/>
      <c r="D575" s="75"/>
      <c r="E575" s="75"/>
      <c r="F575" s="77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9.75" customHeight="1" x14ac:dyDescent="0.2">
      <c r="A576" s="75"/>
      <c r="B576" s="76"/>
      <c r="C576" s="75"/>
      <c r="D576" s="75"/>
      <c r="E576" s="75"/>
      <c r="F576" s="77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9.75" customHeight="1" x14ac:dyDescent="0.2">
      <c r="A577" s="75"/>
      <c r="B577" s="76"/>
      <c r="C577" s="75"/>
      <c r="D577" s="75"/>
      <c r="E577" s="75"/>
      <c r="F577" s="77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9.75" customHeight="1" x14ac:dyDescent="0.2">
      <c r="A578" s="75"/>
      <c r="B578" s="76"/>
      <c r="C578" s="75"/>
      <c r="D578" s="75"/>
      <c r="E578" s="75"/>
      <c r="F578" s="77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9.75" customHeight="1" x14ac:dyDescent="0.2">
      <c r="A579" s="75"/>
      <c r="B579" s="76"/>
      <c r="C579" s="75"/>
      <c r="D579" s="75"/>
      <c r="E579" s="75"/>
      <c r="F579" s="77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9.75" customHeight="1" x14ac:dyDescent="0.2">
      <c r="A580" s="75"/>
      <c r="B580" s="76"/>
      <c r="C580" s="75"/>
      <c r="D580" s="75"/>
      <c r="E580" s="75"/>
      <c r="F580" s="77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9.75" customHeight="1" x14ac:dyDescent="0.2">
      <c r="A581" s="75"/>
      <c r="B581" s="76"/>
      <c r="C581" s="75"/>
      <c r="D581" s="75"/>
      <c r="E581" s="75"/>
      <c r="F581" s="77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9.75" customHeight="1" x14ac:dyDescent="0.2">
      <c r="A582" s="75"/>
      <c r="B582" s="76"/>
      <c r="C582" s="75"/>
      <c r="D582" s="75"/>
      <c r="E582" s="75"/>
      <c r="F582" s="77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9.75" customHeight="1" x14ac:dyDescent="0.2">
      <c r="A583" s="75"/>
      <c r="B583" s="76"/>
      <c r="C583" s="75"/>
      <c r="D583" s="75"/>
      <c r="E583" s="75"/>
      <c r="F583" s="77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9.75" customHeight="1" x14ac:dyDescent="0.2">
      <c r="A584" s="75"/>
      <c r="B584" s="76"/>
      <c r="C584" s="75"/>
      <c r="D584" s="75"/>
      <c r="E584" s="75"/>
      <c r="F584" s="77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9.75" customHeight="1" x14ac:dyDescent="0.2">
      <c r="A585" s="75"/>
      <c r="B585" s="76"/>
      <c r="C585" s="75"/>
      <c r="D585" s="75"/>
      <c r="E585" s="75"/>
      <c r="F585" s="77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9.75" customHeight="1" x14ac:dyDescent="0.2">
      <c r="A586" s="75"/>
      <c r="B586" s="76"/>
      <c r="C586" s="75"/>
      <c r="D586" s="75"/>
      <c r="E586" s="75"/>
      <c r="F586" s="77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9.75" customHeight="1" x14ac:dyDescent="0.2">
      <c r="A587" s="75"/>
      <c r="B587" s="76"/>
      <c r="C587" s="75"/>
      <c r="D587" s="75"/>
      <c r="E587" s="75"/>
      <c r="F587" s="77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9.75" customHeight="1" x14ac:dyDescent="0.2">
      <c r="A588" s="75"/>
      <c r="B588" s="76"/>
      <c r="C588" s="75"/>
      <c r="D588" s="75"/>
      <c r="E588" s="75"/>
      <c r="F588" s="77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9.75" customHeight="1" x14ac:dyDescent="0.2">
      <c r="A589" s="75"/>
      <c r="B589" s="76"/>
      <c r="C589" s="75"/>
      <c r="D589" s="75"/>
      <c r="E589" s="75"/>
      <c r="F589" s="77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9.75" customHeight="1" x14ac:dyDescent="0.2">
      <c r="A590" s="75"/>
      <c r="B590" s="76"/>
      <c r="C590" s="75"/>
      <c r="D590" s="75"/>
      <c r="E590" s="75"/>
      <c r="F590" s="77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9.75" customHeight="1" x14ac:dyDescent="0.2">
      <c r="A591" s="75"/>
      <c r="B591" s="76"/>
      <c r="C591" s="75"/>
      <c r="D591" s="75"/>
      <c r="E591" s="75"/>
      <c r="F591" s="77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9.75" customHeight="1" x14ac:dyDescent="0.2">
      <c r="A592" s="75"/>
      <c r="B592" s="76"/>
      <c r="C592" s="75"/>
      <c r="D592" s="75"/>
      <c r="E592" s="75"/>
      <c r="F592" s="77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9.75" customHeight="1" x14ac:dyDescent="0.2">
      <c r="A593" s="75"/>
      <c r="B593" s="76"/>
      <c r="C593" s="75"/>
      <c r="D593" s="75"/>
      <c r="E593" s="75"/>
      <c r="F593" s="77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9.75" customHeight="1" x14ac:dyDescent="0.2">
      <c r="A594" s="75"/>
      <c r="B594" s="76"/>
      <c r="C594" s="75"/>
      <c r="D594" s="75"/>
      <c r="E594" s="75"/>
      <c r="F594" s="77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9.75" customHeight="1" x14ac:dyDescent="0.2">
      <c r="A595" s="75"/>
      <c r="B595" s="76"/>
      <c r="C595" s="75"/>
      <c r="D595" s="75"/>
      <c r="E595" s="75"/>
      <c r="F595" s="77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9.75" customHeight="1" x14ac:dyDescent="0.2">
      <c r="A596" s="75"/>
      <c r="B596" s="76"/>
      <c r="C596" s="75"/>
      <c r="D596" s="75"/>
      <c r="E596" s="75"/>
      <c r="F596" s="77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9.75" customHeight="1" x14ac:dyDescent="0.2">
      <c r="A597" s="75"/>
      <c r="B597" s="76"/>
      <c r="C597" s="75"/>
      <c r="D597" s="75"/>
      <c r="E597" s="75"/>
      <c r="F597" s="77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9.75" customHeight="1" x14ac:dyDescent="0.2">
      <c r="A598" s="75"/>
      <c r="B598" s="76"/>
      <c r="C598" s="75"/>
      <c r="D598" s="75"/>
      <c r="E598" s="75"/>
      <c r="F598" s="77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9.75" customHeight="1" x14ac:dyDescent="0.2">
      <c r="A599" s="75"/>
      <c r="B599" s="76"/>
      <c r="C599" s="75"/>
      <c r="D599" s="75"/>
      <c r="E599" s="75"/>
      <c r="F599" s="77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9.75" customHeight="1" x14ac:dyDescent="0.2">
      <c r="A600" s="75"/>
      <c r="B600" s="76"/>
      <c r="C600" s="75"/>
      <c r="D600" s="75"/>
      <c r="E600" s="75"/>
      <c r="F600" s="77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9.75" customHeight="1" x14ac:dyDescent="0.2">
      <c r="A601" s="75"/>
      <c r="B601" s="76"/>
      <c r="C601" s="75"/>
      <c r="D601" s="75"/>
      <c r="E601" s="75"/>
      <c r="F601" s="77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9.75" customHeight="1" x14ac:dyDescent="0.2">
      <c r="A602" s="75"/>
      <c r="B602" s="76"/>
      <c r="C602" s="75"/>
      <c r="D602" s="75"/>
      <c r="E602" s="75"/>
      <c r="F602" s="77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9.75" customHeight="1" x14ac:dyDescent="0.2">
      <c r="A603" s="75"/>
      <c r="B603" s="76"/>
      <c r="C603" s="75"/>
      <c r="D603" s="75"/>
      <c r="E603" s="75"/>
      <c r="F603" s="77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9.75" customHeight="1" x14ac:dyDescent="0.2">
      <c r="A604" s="75"/>
      <c r="B604" s="76"/>
      <c r="C604" s="75"/>
      <c r="D604" s="75"/>
      <c r="E604" s="75"/>
      <c r="F604" s="77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9.75" customHeight="1" x14ac:dyDescent="0.2">
      <c r="A605" s="75"/>
      <c r="B605" s="76"/>
      <c r="C605" s="75"/>
      <c r="D605" s="75"/>
      <c r="E605" s="75"/>
      <c r="F605" s="77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9.75" customHeight="1" x14ac:dyDescent="0.2">
      <c r="A606" s="75"/>
      <c r="B606" s="76"/>
      <c r="C606" s="75"/>
      <c r="D606" s="75"/>
      <c r="E606" s="75"/>
      <c r="F606" s="77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9.75" customHeight="1" x14ac:dyDescent="0.2">
      <c r="A607" s="75"/>
      <c r="B607" s="76"/>
      <c r="C607" s="75"/>
      <c r="D607" s="75"/>
      <c r="E607" s="75"/>
      <c r="F607" s="77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9.75" customHeight="1" x14ac:dyDescent="0.2">
      <c r="A608" s="75"/>
      <c r="B608" s="76"/>
      <c r="C608" s="75"/>
      <c r="D608" s="75"/>
      <c r="E608" s="75"/>
      <c r="F608" s="77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9.75" customHeight="1" x14ac:dyDescent="0.2">
      <c r="A609" s="75"/>
      <c r="B609" s="76"/>
      <c r="C609" s="75"/>
      <c r="D609" s="75"/>
      <c r="E609" s="75"/>
      <c r="F609" s="77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9.75" customHeight="1" x14ac:dyDescent="0.2">
      <c r="A610" s="75"/>
      <c r="B610" s="76"/>
      <c r="C610" s="75"/>
      <c r="D610" s="75"/>
      <c r="E610" s="75"/>
      <c r="F610" s="77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9.75" customHeight="1" x14ac:dyDescent="0.2">
      <c r="A611" s="75"/>
      <c r="B611" s="76"/>
      <c r="C611" s="75"/>
      <c r="D611" s="75"/>
      <c r="E611" s="75"/>
      <c r="F611" s="77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9.75" customHeight="1" x14ac:dyDescent="0.2">
      <c r="A612" s="75"/>
      <c r="B612" s="76"/>
      <c r="C612" s="75"/>
      <c r="D612" s="75"/>
      <c r="E612" s="75"/>
      <c r="F612" s="77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9.75" customHeight="1" x14ac:dyDescent="0.2">
      <c r="A613" s="75"/>
      <c r="B613" s="76"/>
      <c r="C613" s="75"/>
      <c r="D613" s="75"/>
      <c r="E613" s="75"/>
      <c r="F613" s="77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9.75" customHeight="1" x14ac:dyDescent="0.2">
      <c r="A614" s="75"/>
      <c r="B614" s="76"/>
      <c r="C614" s="75"/>
      <c r="D614" s="75"/>
      <c r="E614" s="75"/>
      <c r="F614" s="77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9.75" customHeight="1" x14ac:dyDescent="0.2">
      <c r="A615" s="75"/>
      <c r="B615" s="76"/>
      <c r="C615" s="75"/>
      <c r="D615" s="75"/>
      <c r="E615" s="75"/>
      <c r="F615" s="77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9.75" customHeight="1" x14ac:dyDescent="0.2">
      <c r="A616" s="75"/>
      <c r="B616" s="76"/>
      <c r="C616" s="75"/>
      <c r="D616" s="75"/>
      <c r="E616" s="75"/>
      <c r="F616" s="77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9.75" customHeight="1" x14ac:dyDescent="0.2">
      <c r="A617" s="75"/>
      <c r="B617" s="76"/>
      <c r="C617" s="75"/>
      <c r="D617" s="75"/>
      <c r="E617" s="75"/>
      <c r="F617" s="77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9.75" customHeight="1" x14ac:dyDescent="0.2">
      <c r="A618" s="75"/>
      <c r="B618" s="76"/>
      <c r="C618" s="75"/>
      <c r="D618" s="75"/>
      <c r="E618" s="75"/>
      <c r="F618" s="77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9.75" customHeight="1" x14ac:dyDescent="0.2">
      <c r="A619" s="75"/>
      <c r="B619" s="76"/>
      <c r="C619" s="75"/>
      <c r="D619" s="75"/>
      <c r="E619" s="75"/>
      <c r="F619" s="77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9.75" customHeight="1" x14ac:dyDescent="0.2">
      <c r="A620" s="75"/>
      <c r="B620" s="76"/>
      <c r="C620" s="75"/>
      <c r="D620" s="75"/>
      <c r="E620" s="75"/>
      <c r="F620" s="77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9.75" customHeight="1" x14ac:dyDescent="0.2">
      <c r="A621" s="75"/>
      <c r="B621" s="76"/>
      <c r="C621" s="75"/>
      <c r="D621" s="75"/>
      <c r="E621" s="75"/>
      <c r="F621" s="77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9.75" customHeight="1" x14ac:dyDescent="0.2">
      <c r="A622" s="75"/>
      <c r="B622" s="76"/>
      <c r="C622" s="75"/>
      <c r="D622" s="75"/>
      <c r="E622" s="75"/>
      <c r="F622" s="77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9.75" customHeight="1" x14ac:dyDescent="0.2">
      <c r="A623" s="75"/>
      <c r="B623" s="76"/>
      <c r="C623" s="75"/>
      <c r="D623" s="75"/>
      <c r="E623" s="75"/>
      <c r="F623" s="77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9.75" customHeight="1" x14ac:dyDescent="0.2">
      <c r="A624" s="75"/>
      <c r="B624" s="76"/>
      <c r="C624" s="75"/>
      <c r="D624" s="75"/>
      <c r="E624" s="75"/>
      <c r="F624" s="77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9.75" customHeight="1" x14ac:dyDescent="0.2">
      <c r="A625" s="75"/>
      <c r="B625" s="76"/>
      <c r="C625" s="75"/>
      <c r="D625" s="75"/>
      <c r="E625" s="75"/>
      <c r="F625" s="77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9.75" customHeight="1" x14ac:dyDescent="0.2">
      <c r="A626" s="75"/>
      <c r="B626" s="76"/>
      <c r="C626" s="75"/>
      <c r="D626" s="75"/>
      <c r="E626" s="75"/>
      <c r="F626" s="77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9.75" customHeight="1" x14ac:dyDescent="0.2">
      <c r="A627" s="75"/>
      <c r="B627" s="76"/>
      <c r="C627" s="75"/>
      <c r="D627" s="75"/>
      <c r="E627" s="75"/>
      <c r="F627" s="77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9.75" customHeight="1" x14ac:dyDescent="0.2">
      <c r="A628" s="75"/>
      <c r="B628" s="76"/>
      <c r="C628" s="75"/>
      <c r="D628" s="75"/>
      <c r="E628" s="75"/>
      <c r="F628" s="77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9.75" customHeight="1" x14ac:dyDescent="0.2">
      <c r="A629" s="75"/>
      <c r="B629" s="76"/>
      <c r="C629" s="75"/>
      <c r="D629" s="75"/>
      <c r="E629" s="75"/>
      <c r="F629" s="77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9.75" customHeight="1" x14ac:dyDescent="0.2">
      <c r="A630" s="75"/>
      <c r="B630" s="76"/>
      <c r="C630" s="75"/>
      <c r="D630" s="75"/>
      <c r="E630" s="75"/>
      <c r="F630" s="77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9.75" customHeight="1" x14ac:dyDescent="0.2">
      <c r="A631" s="75"/>
      <c r="B631" s="76"/>
      <c r="C631" s="75"/>
      <c r="D631" s="75"/>
      <c r="E631" s="75"/>
      <c r="F631" s="77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9.75" customHeight="1" x14ac:dyDescent="0.2">
      <c r="A632" s="75"/>
      <c r="B632" s="76"/>
      <c r="C632" s="75"/>
      <c r="D632" s="75"/>
      <c r="E632" s="75"/>
      <c r="F632" s="77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9.75" customHeight="1" x14ac:dyDescent="0.2">
      <c r="A633" s="75"/>
      <c r="B633" s="76"/>
      <c r="C633" s="75"/>
      <c r="D633" s="75"/>
      <c r="E633" s="75"/>
      <c r="F633" s="77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9.75" customHeight="1" x14ac:dyDescent="0.2">
      <c r="A634" s="75"/>
      <c r="B634" s="76"/>
      <c r="C634" s="75"/>
      <c r="D634" s="75"/>
      <c r="E634" s="75"/>
      <c r="F634" s="77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9.75" customHeight="1" x14ac:dyDescent="0.2">
      <c r="A635" s="75"/>
      <c r="B635" s="76"/>
      <c r="C635" s="75"/>
      <c r="D635" s="75"/>
      <c r="E635" s="75"/>
      <c r="F635" s="77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9.75" customHeight="1" x14ac:dyDescent="0.2">
      <c r="A636" s="75"/>
      <c r="B636" s="76"/>
      <c r="C636" s="75"/>
      <c r="D636" s="75"/>
      <c r="E636" s="75"/>
      <c r="F636" s="77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9.75" customHeight="1" x14ac:dyDescent="0.2">
      <c r="A637" s="75"/>
      <c r="B637" s="76"/>
      <c r="C637" s="75"/>
      <c r="D637" s="75"/>
      <c r="E637" s="75"/>
      <c r="F637" s="77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9.75" customHeight="1" x14ac:dyDescent="0.2">
      <c r="A638" s="75"/>
      <c r="B638" s="76"/>
      <c r="C638" s="75"/>
      <c r="D638" s="75"/>
      <c r="E638" s="75"/>
      <c r="F638" s="77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9.75" customHeight="1" x14ac:dyDescent="0.2">
      <c r="A639" s="75"/>
      <c r="B639" s="76"/>
      <c r="C639" s="75"/>
      <c r="D639" s="75"/>
      <c r="E639" s="75"/>
      <c r="F639" s="77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9.75" customHeight="1" x14ac:dyDescent="0.2">
      <c r="A640" s="75"/>
      <c r="B640" s="76"/>
      <c r="C640" s="75"/>
      <c r="D640" s="75"/>
      <c r="E640" s="75"/>
      <c r="F640" s="77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9.75" customHeight="1" x14ac:dyDescent="0.2">
      <c r="A641" s="75"/>
      <c r="B641" s="76"/>
      <c r="C641" s="75"/>
      <c r="D641" s="75"/>
      <c r="E641" s="75"/>
      <c r="F641" s="77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9.75" customHeight="1" x14ac:dyDescent="0.2">
      <c r="A642" s="75"/>
      <c r="B642" s="76"/>
      <c r="C642" s="75"/>
      <c r="D642" s="75"/>
      <c r="E642" s="75"/>
      <c r="F642" s="77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9.75" customHeight="1" x14ac:dyDescent="0.2">
      <c r="A643" s="75"/>
      <c r="B643" s="76"/>
      <c r="C643" s="75"/>
      <c r="D643" s="75"/>
      <c r="E643" s="75"/>
      <c r="F643" s="77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9.75" customHeight="1" x14ac:dyDescent="0.2">
      <c r="A644" s="75"/>
      <c r="B644" s="76"/>
      <c r="C644" s="75"/>
      <c r="D644" s="75"/>
      <c r="E644" s="75"/>
      <c r="F644" s="77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9.75" customHeight="1" x14ac:dyDescent="0.2">
      <c r="A645" s="75"/>
      <c r="B645" s="76"/>
      <c r="C645" s="75"/>
      <c r="D645" s="75"/>
      <c r="E645" s="75"/>
      <c r="F645" s="77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9.75" customHeight="1" x14ac:dyDescent="0.2">
      <c r="A646" s="75"/>
      <c r="B646" s="76"/>
      <c r="C646" s="75"/>
      <c r="D646" s="75"/>
      <c r="E646" s="75"/>
      <c r="F646" s="77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9.75" customHeight="1" x14ac:dyDescent="0.2">
      <c r="A647" s="75"/>
      <c r="B647" s="76"/>
      <c r="C647" s="75"/>
      <c r="D647" s="75"/>
      <c r="E647" s="75"/>
      <c r="F647" s="77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9.75" customHeight="1" x14ac:dyDescent="0.2">
      <c r="A648" s="75"/>
      <c r="B648" s="76"/>
      <c r="C648" s="75"/>
      <c r="D648" s="75"/>
      <c r="E648" s="75"/>
      <c r="F648" s="77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9.75" customHeight="1" x14ac:dyDescent="0.2">
      <c r="A649" s="75"/>
      <c r="B649" s="76"/>
      <c r="C649" s="75"/>
      <c r="D649" s="75"/>
      <c r="E649" s="75"/>
      <c r="F649" s="77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9.75" customHeight="1" x14ac:dyDescent="0.2">
      <c r="A650" s="75"/>
      <c r="B650" s="76"/>
      <c r="C650" s="75"/>
      <c r="D650" s="75"/>
      <c r="E650" s="75"/>
      <c r="F650" s="77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9.75" customHeight="1" x14ac:dyDescent="0.2">
      <c r="A651" s="75"/>
      <c r="B651" s="76"/>
      <c r="C651" s="75"/>
      <c r="D651" s="75"/>
      <c r="E651" s="75"/>
      <c r="F651" s="77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9.75" customHeight="1" x14ac:dyDescent="0.2">
      <c r="A652" s="75"/>
      <c r="B652" s="76"/>
      <c r="C652" s="75"/>
      <c r="D652" s="75"/>
      <c r="E652" s="75"/>
      <c r="F652" s="77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9.75" customHeight="1" x14ac:dyDescent="0.2">
      <c r="A653" s="75"/>
      <c r="B653" s="76"/>
      <c r="C653" s="75"/>
      <c r="D653" s="75"/>
      <c r="E653" s="75"/>
      <c r="F653" s="77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9.75" customHeight="1" x14ac:dyDescent="0.2">
      <c r="A654" s="75"/>
      <c r="B654" s="76"/>
      <c r="C654" s="75"/>
      <c r="D654" s="75"/>
      <c r="E654" s="75"/>
      <c r="F654" s="77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9.75" customHeight="1" x14ac:dyDescent="0.2">
      <c r="A655" s="75"/>
      <c r="B655" s="76"/>
      <c r="C655" s="75"/>
      <c r="D655" s="75"/>
      <c r="E655" s="75"/>
      <c r="F655" s="77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9.75" customHeight="1" x14ac:dyDescent="0.2">
      <c r="A656" s="75"/>
      <c r="B656" s="76"/>
      <c r="C656" s="75"/>
      <c r="D656" s="75"/>
      <c r="E656" s="75"/>
      <c r="F656" s="77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9.75" customHeight="1" x14ac:dyDescent="0.2">
      <c r="A657" s="75"/>
      <c r="B657" s="76"/>
      <c r="C657" s="75"/>
      <c r="D657" s="75"/>
      <c r="E657" s="75"/>
      <c r="F657" s="77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9.75" customHeight="1" x14ac:dyDescent="0.2">
      <c r="A658" s="75"/>
      <c r="B658" s="76"/>
      <c r="C658" s="75"/>
      <c r="D658" s="75"/>
      <c r="E658" s="75"/>
      <c r="F658" s="77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9.75" customHeight="1" x14ac:dyDescent="0.2">
      <c r="A659" s="75"/>
      <c r="B659" s="76"/>
      <c r="C659" s="75"/>
      <c r="D659" s="75"/>
      <c r="E659" s="75"/>
      <c r="F659" s="77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9.75" customHeight="1" x14ac:dyDescent="0.2">
      <c r="A660" s="75"/>
      <c r="B660" s="76"/>
      <c r="C660" s="75"/>
      <c r="D660" s="75"/>
      <c r="E660" s="75"/>
      <c r="F660" s="77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9.75" customHeight="1" x14ac:dyDescent="0.2">
      <c r="A661" s="75"/>
      <c r="B661" s="76"/>
      <c r="C661" s="75"/>
      <c r="D661" s="75"/>
      <c r="E661" s="75"/>
      <c r="F661" s="77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9.75" customHeight="1" x14ac:dyDescent="0.2">
      <c r="A662" s="75"/>
      <c r="B662" s="76"/>
      <c r="C662" s="75"/>
      <c r="D662" s="75"/>
      <c r="E662" s="75"/>
      <c r="F662" s="77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9.75" customHeight="1" x14ac:dyDescent="0.2">
      <c r="A663" s="75"/>
      <c r="B663" s="76"/>
      <c r="C663" s="75"/>
      <c r="D663" s="75"/>
      <c r="E663" s="75"/>
      <c r="F663" s="77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9.75" customHeight="1" x14ac:dyDescent="0.2">
      <c r="A664" s="75"/>
      <c r="B664" s="76"/>
      <c r="C664" s="75"/>
      <c r="D664" s="75"/>
      <c r="E664" s="75"/>
      <c r="F664" s="77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9.75" customHeight="1" x14ac:dyDescent="0.2">
      <c r="A665" s="75"/>
      <c r="B665" s="76"/>
      <c r="C665" s="75"/>
      <c r="D665" s="75"/>
      <c r="E665" s="75"/>
      <c r="F665" s="77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9.75" customHeight="1" x14ac:dyDescent="0.2">
      <c r="A666" s="75"/>
      <c r="B666" s="76"/>
      <c r="C666" s="75"/>
      <c r="D666" s="75"/>
      <c r="E666" s="75"/>
      <c r="F666" s="77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9.75" customHeight="1" x14ac:dyDescent="0.2">
      <c r="A667" s="75"/>
      <c r="B667" s="76"/>
      <c r="C667" s="75"/>
      <c r="D667" s="75"/>
      <c r="E667" s="75"/>
      <c r="F667" s="77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9.75" customHeight="1" x14ac:dyDescent="0.2">
      <c r="A668" s="75"/>
      <c r="B668" s="76"/>
      <c r="C668" s="75"/>
      <c r="D668" s="75"/>
      <c r="E668" s="75"/>
      <c r="F668" s="77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9.75" customHeight="1" x14ac:dyDescent="0.2">
      <c r="A669" s="75"/>
      <c r="B669" s="76"/>
      <c r="C669" s="75"/>
      <c r="D669" s="75"/>
      <c r="E669" s="75"/>
      <c r="F669" s="77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9.75" customHeight="1" x14ac:dyDescent="0.2">
      <c r="A670" s="75"/>
      <c r="B670" s="76"/>
      <c r="C670" s="75"/>
      <c r="D670" s="75"/>
      <c r="E670" s="75"/>
      <c r="F670" s="77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9.75" customHeight="1" x14ac:dyDescent="0.2">
      <c r="A671" s="75"/>
      <c r="B671" s="76"/>
      <c r="C671" s="75"/>
      <c r="D671" s="75"/>
      <c r="E671" s="75"/>
      <c r="F671" s="77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9.75" customHeight="1" x14ac:dyDescent="0.2">
      <c r="A672" s="75"/>
      <c r="B672" s="76"/>
      <c r="C672" s="75"/>
      <c r="D672" s="75"/>
      <c r="E672" s="75"/>
      <c r="F672" s="77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9.75" customHeight="1" x14ac:dyDescent="0.2">
      <c r="A673" s="75"/>
      <c r="B673" s="76"/>
      <c r="C673" s="75"/>
      <c r="D673" s="75"/>
      <c r="E673" s="75"/>
      <c r="F673" s="77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9.75" customHeight="1" x14ac:dyDescent="0.2">
      <c r="A674" s="75"/>
      <c r="B674" s="76"/>
      <c r="C674" s="75"/>
      <c r="D674" s="75"/>
      <c r="E674" s="75"/>
      <c r="F674" s="77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9.75" customHeight="1" x14ac:dyDescent="0.2">
      <c r="A675" s="75"/>
      <c r="B675" s="76"/>
      <c r="C675" s="75"/>
      <c r="D675" s="75"/>
      <c r="E675" s="75"/>
      <c r="F675" s="77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9.75" customHeight="1" x14ac:dyDescent="0.2">
      <c r="A676" s="75"/>
      <c r="B676" s="76"/>
      <c r="C676" s="75"/>
      <c r="D676" s="75"/>
      <c r="E676" s="75"/>
      <c r="F676" s="77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9.75" customHeight="1" x14ac:dyDescent="0.2">
      <c r="A677" s="75"/>
      <c r="B677" s="76"/>
      <c r="C677" s="75"/>
      <c r="D677" s="75"/>
      <c r="E677" s="75"/>
      <c r="F677" s="77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9.75" customHeight="1" x14ac:dyDescent="0.2">
      <c r="A678" s="75"/>
      <c r="B678" s="76"/>
      <c r="C678" s="75"/>
      <c r="D678" s="75"/>
      <c r="E678" s="75"/>
      <c r="F678" s="77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9.75" customHeight="1" x14ac:dyDescent="0.2">
      <c r="A679" s="75"/>
      <c r="B679" s="76"/>
      <c r="C679" s="75"/>
      <c r="D679" s="75"/>
      <c r="E679" s="75"/>
      <c r="F679" s="77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9.75" customHeight="1" x14ac:dyDescent="0.2">
      <c r="A680" s="75"/>
      <c r="B680" s="76"/>
      <c r="C680" s="75"/>
      <c r="D680" s="75"/>
      <c r="E680" s="75"/>
      <c r="F680" s="77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9.75" customHeight="1" x14ac:dyDescent="0.2">
      <c r="A681" s="75"/>
      <c r="B681" s="76"/>
      <c r="C681" s="75"/>
      <c r="D681" s="75"/>
      <c r="E681" s="75"/>
      <c r="F681" s="77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9.75" customHeight="1" x14ac:dyDescent="0.2">
      <c r="A682" s="75"/>
      <c r="B682" s="76"/>
      <c r="C682" s="75"/>
      <c r="D682" s="75"/>
      <c r="E682" s="75"/>
      <c r="F682" s="77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9.75" customHeight="1" x14ac:dyDescent="0.2">
      <c r="A683" s="75"/>
      <c r="B683" s="76"/>
      <c r="C683" s="75"/>
      <c r="D683" s="75"/>
      <c r="E683" s="75"/>
      <c r="F683" s="77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9.75" customHeight="1" x14ac:dyDescent="0.2">
      <c r="A684" s="75"/>
      <c r="B684" s="76"/>
      <c r="C684" s="75"/>
      <c r="D684" s="75"/>
      <c r="E684" s="75"/>
      <c r="F684" s="77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9.75" customHeight="1" x14ac:dyDescent="0.2">
      <c r="A685" s="75"/>
      <c r="B685" s="76"/>
      <c r="C685" s="75"/>
      <c r="D685" s="75"/>
      <c r="E685" s="75"/>
      <c r="F685" s="77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9.75" customHeight="1" x14ac:dyDescent="0.2">
      <c r="A686" s="75"/>
      <c r="B686" s="76"/>
      <c r="C686" s="75"/>
      <c r="D686" s="75"/>
      <c r="E686" s="75"/>
      <c r="F686" s="77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9.75" customHeight="1" x14ac:dyDescent="0.2">
      <c r="A687" s="75"/>
      <c r="B687" s="76"/>
      <c r="C687" s="75"/>
      <c r="D687" s="75"/>
      <c r="E687" s="75"/>
      <c r="F687" s="77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9.75" customHeight="1" x14ac:dyDescent="0.2">
      <c r="A688" s="75"/>
      <c r="B688" s="76"/>
      <c r="C688" s="75"/>
      <c r="D688" s="75"/>
      <c r="E688" s="75"/>
      <c r="F688" s="77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9.75" customHeight="1" x14ac:dyDescent="0.2">
      <c r="A689" s="75"/>
      <c r="B689" s="76"/>
      <c r="C689" s="75"/>
      <c r="D689" s="75"/>
      <c r="E689" s="75"/>
      <c r="F689" s="77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9.75" customHeight="1" x14ac:dyDescent="0.2">
      <c r="A690" s="75"/>
      <c r="B690" s="76"/>
      <c r="C690" s="75"/>
      <c r="D690" s="75"/>
      <c r="E690" s="75"/>
      <c r="F690" s="77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9.75" customHeight="1" x14ac:dyDescent="0.2">
      <c r="A691" s="75"/>
      <c r="B691" s="76"/>
      <c r="C691" s="75"/>
      <c r="D691" s="75"/>
      <c r="E691" s="75"/>
      <c r="F691" s="77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9.75" customHeight="1" x14ac:dyDescent="0.2">
      <c r="A692" s="75"/>
      <c r="B692" s="76"/>
      <c r="C692" s="75"/>
      <c r="D692" s="75"/>
      <c r="E692" s="75"/>
      <c r="F692" s="77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9.75" customHeight="1" x14ac:dyDescent="0.2">
      <c r="A693" s="75"/>
      <c r="B693" s="76"/>
      <c r="C693" s="75"/>
      <c r="D693" s="75"/>
      <c r="E693" s="75"/>
      <c r="F693" s="77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9.75" customHeight="1" x14ac:dyDescent="0.2">
      <c r="A694" s="75"/>
      <c r="B694" s="76"/>
      <c r="C694" s="75"/>
      <c r="D694" s="75"/>
      <c r="E694" s="75"/>
      <c r="F694" s="77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9.75" customHeight="1" x14ac:dyDescent="0.2">
      <c r="A695" s="75"/>
      <c r="B695" s="76"/>
      <c r="C695" s="75"/>
      <c r="D695" s="75"/>
      <c r="E695" s="75"/>
      <c r="F695" s="77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9.75" customHeight="1" x14ac:dyDescent="0.2">
      <c r="A696" s="75"/>
      <c r="B696" s="76"/>
      <c r="C696" s="75"/>
      <c r="D696" s="75"/>
      <c r="E696" s="75"/>
      <c r="F696" s="77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9.75" customHeight="1" x14ac:dyDescent="0.2">
      <c r="A697" s="75"/>
      <c r="B697" s="76"/>
      <c r="C697" s="75"/>
      <c r="D697" s="75"/>
      <c r="E697" s="75"/>
      <c r="F697" s="77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9.75" customHeight="1" x14ac:dyDescent="0.2">
      <c r="A698" s="75"/>
      <c r="B698" s="76"/>
      <c r="C698" s="75"/>
      <c r="D698" s="75"/>
      <c r="E698" s="75"/>
      <c r="F698" s="77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9.75" customHeight="1" x14ac:dyDescent="0.2">
      <c r="A699" s="75"/>
      <c r="B699" s="76"/>
      <c r="C699" s="75"/>
      <c r="D699" s="75"/>
      <c r="E699" s="75"/>
      <c r="F699" s="77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9.75" customHeight="1" x14ac:dyDescent="0.2">
      <c r="A700" s="75"/>
      <c r="B700" s="76"/>
      <c r="C700" s="75"/>
      <c r="D700" s="75"/>
      <c r="E700" s="75"/>
      <c r="F700" s="77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9.75" customHeight="1" x14ac:dyDescent="0.2">
      <c r="A701" s="75"/>
      <c r="B701" s="76"/>
      <c r="C701" s="75"/>
      <c r="D701" s="75"/>
      <c r="E701" s="75"/>
      <c r="F701" s="77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9.75" customHeight="1" x14ac:dyDescent="0.2">
      <c r="A702" s="75"/>
      <c r="B702" s="76"/>
      <c r="C702" s="75"/>
      <c r="D702" s="75"/>
      <c r="E702" s="75"/>
      <c r="F702" s="77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9.75" customHeight="1" x14ac:dyDescent="0.2">
      <c r="A703" s="75"/>
      <c r="B703" s="76"/>
      <c r="C703" s="75"/>
      <c r="D703" s="75"/>
      <c r="E703" s="75"/>
      <c r="F703" s="77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9.75" customHeight="1" x14ac:dyDescent="0.2">
      <c r="A704" s="75"/>
      <c r="B704" s="76"/>
      <c r="C704" s="75"/>
      <c r="D704" s="75"/>
      <c r="E704" s="75"/>
      <c r="F704" s="77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9.75" customHeight="1" x14ac:dyDescent="0.2">
      <c r="A705" s="75"/>
      <c r="B705" s="76"/>
      <c r="C705" s="75"/>
      <c r="D705" s="75"/>
      <c r="E705" s="75"/>
      <c r="F705" s="77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9.75" customHeight="1" x14ac:dyDescent="0.2">
      <c r="A706" s="75"/>
      <c r="B706" s="76"/>
      <c r="C706" s="75"/>
      <c r="D706" s="75"/>
      <c r="E706" s="75"/>
      <c r="F706" s="77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9.75" customHeight="1" x14ac:dyDescent="0.2">
      <c r="A707" s="75"/>
      <c r="B707" s="76"/>
      <c r="C707" s="75"/>
      <c r="D707" s="75"/>
      <c r="E707" s="75"/>
      <c r="F707" s="77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9.75" customHeight="1" x14ac:dyDescent="0.2">
      <c r="A708" s="75"/>
      <c r="B708" s="76"/>
      <c r="C708" s="75"/>
      <c r="D708" s="75"/>
      <c r="E708" s="75"/>
      <c r="F708" s="77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9.75" customHeight="1" x14ac:dyDescent="0.2">
      <c r="A709" s="75"/>
      <c r="B709" s="76"/>
      <c r="C709" s="75"/>
      <c r="D709" s="75"/>
      <c r="E709" s="75"/>
      <c r="F709" s="77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9.75" customHeight="1" x14ac:dyDescent="0.2">
      <c r="A710" s="75"/>
      <c r="B710" s="76"/>
      <c r="C710" s="75"/>
      <c r="D710" s="75"/>
      <c r="E710" s="75"/>
      <c r="F710" s="77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9.75" customHeight="1" x14ac:dyDescent="0.2">
      <c r="A711" s="75"/>
      <c r="B711" s="76"/>
      <c r="C711" s="75"/>
      <c r="D711" s="75"/>
      <c r="E711" s="75"/>
      <c r="F711" s="77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9.75" customHeight="1" x14ac:dyDescent="0.2">
      <c r="A712" s="75"/>
      <c r="B712" s="76"/>
      <c r="C712" s="75"/>
      <c r="D712" s="75"/>
      <c r="E712" s="75"/>
      <c r="F712" s="77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9.75" customHeight="1" x14ac:dyDescent="0.2">
      <c r="A713" s="75"/>
      <c r="B713" s="76"/>
      <c r="C713" s="75"/>
      <c r="D713" s="75"/>
      <c r="E713" s="75"/>
      <c r="F713" s="77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9.75" customHeight="1" x14ac:dyDescent="0.2">
      <c r="A714" s="75"/>
      <c r="B714" s="76"/>
      <c r="C714" s="75"/>
      <c r="D714" s="75"/>
      <c r="E714" s="75"/>
      <c r="F714" s="77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9.75" customHeight="1" x14ac:dyDescent="0.2">
      <c r="A715" s="75"/>
      <c r="B715" s="76"/>
      <c r="C715" s="75"/>
      <c r="D715" s="75"/>
      <c r="E715" s="75"/>
      <c r="F715" s="77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9.75" customHeight="1" x14ac:dyDescent="0.2">
      <c r="A716" s="75"/>
      <c r="B716" s="76"/>
      <c r="C716" s="75"/>
      <c r="D716" s="75"/>
      <c r="E716" s="75"/>
      <c r="F716" s="77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9.75" customHeight="1" x14ac:dyDescent="0.2">
      <c r="A717" s="75"/>
      <c r="B717" s="76"/>
      <c r="C717" s="75"/>
      <c r="D717" s="75"/>
      <c r="E717" s="75"/>
      <c r="F717" s="77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9.75" customHeight="1" x14ac:dyDescent="0.2">
      <c r="A718" s="75"/>
      <c r="B718" s="76"/>
      <c r="C718" s="75"/>
      <c r="D718" s="75"/>
      <c r="E718" s="75"/>
      <c r="F718" s="77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9.75" customHeight="1" x14ac:dyDescent="0.2">
      <c r="A719" s="75"/>
      <c r="B719" s="76"/>
      <c r="C719" s="75"/>
      <c r="D719" s="75"/>
      <c r="E719" s="75"/>
      <c r="F719" s="77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9.75" customHeight="1" x14ac:dyDescent="0.2">
      <c r="A720" s="75"/>
      <c r="B720" s="76"/>
      <c r="C720" s="75"/>
      <c r="D720" s="75"/>
      <c r="E720" s="75"/>
      <c r="F720" s="77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9.75" customHeight="1" x14ac:dyDescent="0.2">
      <c r="A721" s="75"/>
      <c r="B721" s="76"/>
      <c r="C721" s="75"/>
      <c r="D721" s="75"/>
      <c r="E721" s="75"/>
      <c r="F721" s="77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9.75" customHeight="1" x14ac:dyDescent="0.2">
      <c r="A722" s="75"/>
      <c r="B722" s="76"/>
      <c r="C722" s="75"/>
      <c r="D722" s="75"/>
      <c r="E722" s="75"/>
      <c r="F722" s="77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9.75" customHeight="1" x14ac:dyDescent="0.2">
      <c r="A723" s="75"/>
      <c r="B723" s="76"/>
      <c r="C723" s="75"/>
      <c r="D723" s="75"/>
      <c r="E723" s="75"/>
      <c r="F723" s="77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9.75" customHeight="1" x14ac:dyDescent="0.2">
      <c r="A724" s="75"/>
      <c r="B724" s="76"/>
      <c r="C724" s="75"/>
      <c r="D724" s="75"/>
      <c r="E724" s="75"/>
      <c r="F724" s="77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9.75" customHeight="1" x14ac:dyDescent="0.2">
      <c r="A725" s="75"/>
      <c r="B725" s="76"/>
      <c r="C725" s="75"/>
      <c r="D725" s="75"/>
      <c r="E725" s="75"/>
      <c r="F725" s="77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9.75" customHeight="1" x14ac:dyDescent="0.2">
      <c r="A726" s="75"/>
      <c r="B726" s="76"/>
      <c r="C726" s="75"/>
      <c r="D726" s="75"/>
      <c r="E726" s="75"/>
      <c r="F726" s="77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9.75" customHeight="1" x14ac:dyDescent="0.2">
      <c r="A727" s="75"/>
      <c r="B727" s="76"/>
      <c r="C727" s="75"/>
      <c r="D727" s="75"/>
      <c r="E727" s="75"/>
      <c r="F727" s="77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9.75" customHeight="1" x14ac:dyDescent="0.2">
      <c r="A728" s="75"/>
      <c r="B728" s="76"/>
      <c r="C728" s="75"/>
      <c r="D728" s="75"/>
      <c r="E728" s="75"/>
      <c r="F728" s="77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9.75" customHeight="1" x14ac:dyDescent="0.2">
      <c r="A729" s="75"/>
      <c r="B729" s="76"/>
      <c r="C729" s="75"/>
      <c r="D729" s="75"/>
      <c r="E729" s="75"/>
      <c r="F729" s="77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9.75" customHeight="1" x14ac:dyDescent="0.2">
      <c r="A730" s="75"/>
      <c r="B730" s="76"/>
      <c r="C730" s="75"/>
      <c r="D730" s="75"/>
      <c r="E730" s="75"/>
      <c r="F730" s="77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9.75" customHeight="1" x14ac:dyDescent="0.2">
      <c r="A731" s="75"/>
      <c r="B731" s="76"/>
      <c r="C731" s="75"/>
      <c r="D731" s="75"/>
      <c r="E731" s="75"/>
      <c r="F731" s="77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9.75" customHeight="1" x14ac:dyDescent="0.2">
      <c r="A732" s="75"/>
      <c r="B732" s="76"/>
      <c r="C732" s="75"/>
      <c r="D732" s="75"/>
      <c r="E732" s="75"/>
      <c r="F732" s="77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9.75" customHeight="1" x14ac:dyDescent="0.2">
      <c r="A733" s="75"/>
      <c r="B733" s="76"/>
      <c r="C733" s="75"/>
      <c r="D733" s="75"/>
      <c r="E733" s="75"/>
      <c r="F733" s="77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9.75" customHeight="1" x14ac:dyDescent="0.2">
      <c r="A734" s="75"/>
      <c r="B734" s="76"/>
      <c r="C734" s="75"/>
      <c r="D734" s="75"/>
      <c r="E734" s="75"/>
      <c r="F734" s="77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9.75" customHeight="1" x14ac:dyDescent="0.2">
      <c r="A735" s="75"/>
      <c r="B735" s="76"/>
      <c r="C735" s="75"/>
      <c r="D735" s="75"/>
      <c r="E735" s="75"/>
      <c r="F735" s="77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9.75" customHeight="1" x14ac:dyDescent="0.2">
      <c r="A736" s="75"/>
      <c r="B736" s="76"/>
      <c r="C736" s="75"/>
      <c r="D736" s="75"/>
      <c r="E736" s="75"/>
      <c r="F736" s="77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9.75" customHeight="1" x14ac:dyDescent="0.2">
      <c r="A737" s="75"/>
      <c r="B737" s="76"/>
      <c r="C737" s="75"/>
      <c r="D737" s="75"/>
      <c r="E737" s="75"/>
      <c r="F737" s="77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9.75" customHeight="1" x14ac:dyDescent="0.2">
      <c r="A738" s="75"/>
      <c r="B738" s="76"/>
      <c r="C738" s="75"/>
      <c r="D738" s="75"/>
      <c r="E738" s="75"/>
      <c r="F738" s="77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9.75" customHeight="1" x14ac:dyDescent="0.2">
      <c r="A739" s="75"/>
      <c r="B739" s="76"/>
      <c r="C739" s="75"/>
      <c r="D739" s="75"/>
      <c r="E739" s="75"/>
      <c r="F739" s="77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9.75" customHeight="1" x14ac:dyDescent="0.2">
      <c r="A740" s="75"/>
      <c r="B740" s="76"/>
      <c r="C740" s="75"/>
      <c r="D740" s="75"/>
      <c r="E740" s="75"/>
      <c r="F740" s="77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9.75" customHeight="1" x14ac:dyDescent="0.2">
      <c r="A741" s="75"/>
      <c r="B741" s="76"/>
      <c r="C741" s="75"/>
      <c r="D741" s="75"/>
      <c r="E741" s="75"/>
      <c r="F741" s="77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9.75" customHeight="1" x14ac:dyDescent="0.2">
      <c r="A742" s="75"/>
      <c r="B742" s="76"/>
      <c r="C742" s="75"/>
      <c r="D742" s="75"/>
      <c r="E742" s="75"/>
      <c r="F742" s="77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9.75" customHeight="1" x14ac:dyDescent="0.2">
      <c r="A743" s="75"/>
      <c r="B743" s="76"/>
      <c r="C743" s="75"/>
      <c r="D743" s="75"/>
      <c r="E743" s="75"/>
      <c r="F743" s="77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9.75" customHeight="1" x14ac:dyDescent="0.2">
      <c r="A744" s="75"/>
      <c r="B744" s="76"/>
      <c r="C744" s="75"/>
      <c r="D744" s="75"/>
      <c r="E744" s="75"/>
      <c r="F744" s="77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9.75" customHeight="1" x14ac:dyDescent="0.2">
      <c r="A745" s="75"/>
      <c r="B745" s="76"/>
      <c r="C745" s="75"/>
      <c r="D745" s="75"/>
      <c r="E745" s="75"/>
      <c r="F745" s="77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9.75" customHeight="1" x14ac:dyDescent="0.2">
      <c r="A746" s="75"/>
      <c r="B746" s="76"/>
      <c r="C746" s="75"/>
      <c r="D746" s="75"/>
      <c r="E746" s="75"/>
      <c r="F746" s="77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9.75" customHeight="1" x14ac:dyDescent="0.2">
      <c r="A747" s="75"/>
      <c r="B747" s="76"/>
      <c r="C747" s="75"/>
      <c r="D747" s="75"/>
      <c r="E747" s="75"/>
      <c r="F747" s="77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9.75" customHeight="1" x14ac:dyDescent="0.2">
      <c r="A748" s="75"/>
      <c r="B748" s="76"/>
      <c r="C748" s="75"/>
      <c r="D748" s="75"/>
      <c r="E748" s="75"/>
      <c r="F748" s="77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9.75" customHeight="1" x14ac:dyDescent="0.2">
      <c r="A749" s="75"/>
      <c r="B749" s="76"/>
      <c r="C749" s="75"/>
      <c r="D749" s="75"/>
      <c r="E749" s="75"/>
      <c r="F749" s="77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9.75" customHeight="1" x14ac:dyDescent="0.2">
      <c r="A750" s="75"/>
      <c r="B750" s="76"/>
      <c r="C750" s="75"/>
      <c r="D750" s="75"/>
      <c r="E750" s="75"/>
      <c r="F750" s="77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9.75" customHeight="1" x14ac:dyDescent="0.2">
      <c r="A751" s="75"/>
      <c r="B751" s="76"/>
      <c r="C751" s="75"/>
      <c r="D751" s="75"/>
      <c r="E751" s="75"/>
      <c r="F751" s="77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9.75" customHeight="1" x14ac:dyDescent="0.2">
      <c r="A752" s="75"/>
      <c r="B752" s="76"/>
      <c r="C752" s="75"/>
      <c r="D752" s="75"/>
      <c r="E752" s="75"/>
      <c r="F752" s="77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9.75" customHeight="1" x14ac:dyDescent="0.2">
      <c r="A753" s="75"/>
      <c r="B753" s="76"/>
      <c r="C753" s="75"/>
      <c r="D753" s="75"/>
      <c r="E753" s="75"/>
      <c r="F753" s="77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9.75" customHeight="1" x14ac:dyDescent="0.2">
      <c r="A754" s="75"/>
      <c r="B754" s="76"/>
      <c r="C754" s="75"/>
      <c r="D754" s="75"/>
      <c r="E754" s="75"/>
      <c r="F754" s="77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9.75" customHeight="1" x14ac:dyDescent="0.2">
      <c r="A755" s="75"/>
      <c r="B755" s="76"/>
      <c r="C755" s="75"/>
      <c r="D755" s="75"/>
      <c r="E755" s="75"/>
      <c r="F755" s="77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9.75" customHeight="1" x14ac:dyDescent="0.2">
      <c r="A756" s="75"/>
      <c r="B756" s="76"/>
      <c r="C756" s="75"/>
      <c r="D756" s="75"/>
      <c r="E756" s="75"/>
      <c r="F756" s="77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9.75" customHeight="1" x14ac:dyDescent="0.2">
      <c r="A757" s="75"/>
      <c r="B757" s="76"/>
      <c r="C757" s="75"/>
      <c r="D757" s="75"/>
      <c r="E757" s="75"/>
      <c r="F757" s="77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9.75" customHeight="1" x14ac:dyDescent="0.2">
      <c r="A758" s="75"/>
      <c r="B758" s="76"/>
      <c r="C758" s="75"/>
      <c r="D758" s="75"/>
      <c r="E758" s="75"/>
      <c r="F758" s="77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9.75" customHeight="1" x14ac:dyDescent="0.2">
      <c r="A759" s="75"/>
      <c r="B759" s="76"/>
      <c r="C759" s="75"/>
      <c r="D759" s="75"/>
      <c r="E759" s="75"/>
      <c r="F759" s="77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9.75" customHeight="1" x14ac:dyDescent="0.2">
      <c r="A760" s="75"/>
      <c r="B760" s="76"/>
      <c r="C760" s="75"/>
      <c r="D760" s="75"/>
      <c r="E760" s="75"/>
      <c r="F760" s="77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9.75" customHeight="1" x14ac:dyDescent="0.2">
      <c r="A761" s="75"/>
      <c r="B761" s="76"/>
      <c r="C761" s="75"/>
      <c r="D761" s="75"/>
      <c r="E761" s="75"/>
      <c r="F761" s="77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9.75" customHeight="1" x14ac:dyDescent="0.2">
      <c r="A762" s="75"/>
      <c r="B762" s="76"/>
      <c r="C762" s="75"/>
      <c r="D762" s="75"/>
      <c r="E762" s="75"/>
      <c r="F762" s="77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9.75" customHeight="1" x14ac:dyDescent="0.2">
      <c r="A763" s="75"/>
      <c r="B763" s="76"/>
      <c r="C763" s="75"/>
      <c r="D763" s="75"/>
      <c r="E763" s="75"/>
      <c r="F763" s="77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9.75" customHeight="1" x14ac:dyDescent="0.2">
      <c r="A764" s="75"/>
      <c r="B764" s="76"/>
      <c r="C764" s="75"/>
      <c r="D764" s="75"/>
      <c r="E764" s="75"/>
      <c r="F764" s="77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9.75" customHeight="1" x14ac:dyDescent="0.2">
      <c r="A765" s="75"/>
      <c r="B765" s="76"/>
      <c r="C765" s="75"/>
      <c r="D765" s="75"/>
      <c r="E765" s="75"/>
      <c r="F765" s="77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9.75" customHeight="1" x14ac:dyDescent="0.2">
      <c r="A766" s="75"/>
      <c r="B766" s="76"/>
      <c r="C766" s="75"/>
      <c r="D766" s="75"/>
      <c r="E766" s="75"/>
      <c r="F766" s="77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9.75" customHeight="1" x14ac:dyDescent="0.2">
      <c r="A767" s="75"/>
      <c r="B767" s="76"/>
      <c r="C767" s="75"/>
      <c r="D767" s="75"/>
      <c r="E767" s="75"/>
      <c r="F767" s="77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9.75" customHeight="1" x14ac:dyDescent="0.2">
      <c r="A768" s="75"/>
      <c r="B768" s="76"/>
      <c r="C768" s="75"/>
      <c r="D768" s="75"/>
      <c r="E768" s="75"/>
      <c r="F768" s="77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9.75" customHeight="1" x14ac:dyDescent="0.2">
      <c r="A769" s="75"/>
      <c r="B769" s="76"/>
      <c r="C769" s="75"/>
      <c r="D769" s="75"/>
      <c r="E769" s="75"/>
      <c r="F769" s="77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9.75" customHeight="1" x14ac:dyDescent="0.2">
      <c r="A770" s="75"/>
      <c r="B770" s="76"/>
      <c r="C770" s="75"/>
      <c r="D770" s="75"/>
      <c r="E770" s="75"/>
      <c r="F770" s="77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9.75" customHeight="1" x14ac:dyDescent="0.2">
      <c r="A771" s="75"/>
      <c r="B771" s="76"/>
      <c r="C771" s="75"/>
      <c r="D771" s="75"/>
      <c r="E771" s="75"/>
      <c r="F771" s="77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9.75" customHeight="1" x14ac:dyDescent="0.2">
      <c r="A772" s="75"/>
      <c r="B772" s="76"/>
      <c r="C772" s="75"/>
      <c r="D772" s="75"/>
      <c r="E772" s="75"/>
      <c r="F772" s="77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9.75" customHeight="1" x14ac:dyDescent="0.2">
      <c r="A773" s="75"/>
      <c r="B773" s="76"/>
      <c r="C773" s="75"/>
      <c r="D773" s="75"/>
      <c r="E773" s="75"/>
      <c r="F773" s="77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9.75" customHeight="1" x14ac:dyDescent="0.2">
      <c r="A774" s="75"/>
      <c r="B774" s="76"/>
      <c r="C774" s="75"/>
      <c r="D774" s="75"/>
      <c r="E774" s="75"/>
      <c r="F774" s="77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9.75" customHeight="1" x14ac:dyDescent="0.2">
      <c r="A775" s="75"/>
      <c r="B775" s="76"/>
      <c r="C775" s="75"/>
      <c r="D775" s="75"/>
      <c r="E775" s="75"/>
      <c r="F775" s="77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9.75" customHeight="1" x14ac:dyDescent="0.2">
      <c r="A776" s="75"/>
      <c r="B776" s="76"/>
      <c r="C776" s="75"/>
      <c r="D776" s="75"/>
      <c r="E776" s="75"/>
      <c r="F776" s="77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9.75" customHeight="1" x14ac:dyDescent="0.2">
      <c r="A777" s="75"/>
      <c r="B777" s="76"/>
      <c r="C777" s="75"/>
      <c r="D777" s="75"/>
      <c r="E777" s="75"/>
      <c r="F777" s="77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9.75" customHeight="1" x14ac:dyDescent="0.2">
      <c r="A778" s="75"/>
      <c r="B778" s="76"/>
      <c r="C778" s="75"/>
      <c r="D778" s="75"/>
      <c r="E778" s="75"/>
      <c r="F778" s="77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9.75" customHeight="1" x14ac:dyDescent="0.2">
      <c r="A779" s="75"/>
      <c r="B779" s="76"/>
      <c r="C779" s="75"/>
      <c r="D779" s="75"/>
      <c r="E779" s="75"/>
      <c r="F779" s="77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9.75" customHeight="1" x14ac:dyDescent="0.2">
      <c r="A780" s="75"/>
      <c r="B780" s="76"/>
      <c r="C780" s="75"/>
      <c r="D780" s="75"/>
      <c r="E780" s="75"/>
      <c r="F780" s="77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9.75" customHeight="1" x14ac:dyDescent="0.2">
      <c r="A781" s="75"/>
      <c r="B781" s="76"/>
      <c r="C781" s="75"/>
      <c r="D781" s="75"/>
      <c r="E781" s="75"/>
      <c r="F781" s="77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9.75" customHeight="1" x14ac:dyDescent="0.2">
      <c r="A782" s="75"/>
      <c r="B782" s="76"/>
      <c r="C782" s="75"/>
      <c r="D782" s="75"/>
      <c r="E782" s="75"/>
      <c r="F782" s="77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9.75" customHeight="1" x14ac:dyDescent="0.2">
      <c r="A783" s="75"/>
      <c r="B783" s="76"/>
      <c r="C783" s="75"/>
      <c r="D783" s="75"/>
      <c r="E783" s="75"/>
      <c r="F783" s="77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9.75" customHeight="1" x14ac:dyDescent="0.2">
      <c r="A784" s="75"/>
      <c r="B784" s="76"/>
      <c r="C784" s="75"/>
      <c r="D784" s="75"/>
      <c r="E784" s="75"/>
      <c r="F784" s="77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9.75" customHeight="1" x14ac:dyDescent="0.2">
      <c r="A785" s="75"/>
      <c r="B785" s="76"/>
      <c r="C785" s="75"/>
      <c r="D785" s="75"/>
      <c r="E785" s="75"/>
      <c r="F785" s="77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9.75" customHeight="1" x14ac:dyDescent="0.2">
      <c r="A786" s="75"/>
      <c r="B786" s="76"/>
      <c r="C786" s="75"/>
      <c r="D786" s="75"/>
      <c r="E786" s="75"/>
      <c r="F786" s="77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9.75" customHeight="1" x14ac:dyDescent="0.2">
      <c r="A787" s="75"/>
      <c r="B787" s="76"/>
      <c r="C787" s="75"/>
      <c r="D787" s="75"/>
      <c r="E787" s="75"/>
      <c r="F787" s="77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9.75" customHeight="1" x14ac:dyDescent="0.2">
      <c r="A788" s="75"/>
      <c r="B788" s="76"/>
      <c r="C788" s="75"/>
      <c r="D788" s="75"/>
      <c r="E788" s="75"/>
      <c r="F788" s="77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9.75" customHeight="1" x14ac:dyDescent="0.2">
      <c r="A789" s="75"/>
      <c r="B789" s="76"/>
      <c r="C789" s="75"/>
      <c r="D789" s="75"/>
      <c r="E789" s="75"/>
      <c r="F789" s="77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9.75" customHeight="1" x14ac:dyDescent="0.2">
      <c r="A790" s="75"/>
      <c r="B790" s="76"/>
      <c r="C790" s="75"/>
      <c r="D790" s="75"/>
      <c r="E790" s="75"/>
      <c r="F790" s="77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9.75" customHeight="1" x14ac:dyDescent="0.2">
      <c r="A791" s="75"/>
      <c r="B791" s="76"/>
      <c r="C791" s="75"/>
      <c r="D791" s="75"/>
      <c r="E791" s="75"/>
      <c r="F791" s="77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9.75" customHeight="1" x14ac:dyDescent="0.2">
      <c r="A792" s="75"/>
      <c r="B792" s="76"/>
      <c r="C792" s="75"/>
      <c r="D792" s="75"/>
      <c r="E792" s="75"/>
      <c r="F792" s="77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9.75" customHeight="1" x14ac:dyDescent="0.2">
      <c r="A793" s="75"/>
      <c r="B793" s="76"/>
      <c r="C793" s="75"/>
      <c r="D793" s="75"/>
      <c r="E793" s="75"/>
      <c r="F793" s="77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9.75" customHeight="1" x14ac:dyDescent="0.2">
      <c r="A794" s="75"/>
      <c r="B794" s="76"/>
      <c r="C794" s="75"/>
      <c r="D794" s="75"/>
      <c r="E794" s="75"/>
      <c r="F794" s="77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9.75" customHeight="1" x14ac:dyDescent="0.2">
      <c r="A795" s="75"/>
      <c r="B795" s="76"/>
      <c r="C795" s="75"/>
      <c r="D795" s="75"/>
      <c r="E795" s="75"/>
      <c r="F795" s="77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9.75" customHeight="1" x14ac:dyDescent="0.2">
      <c r="A796" s="75"/>
      <c r="B796" s="76"/>
      <c r="C796" s="75"/>
      <c r="D796" s="75"/>
      <c r="E796" s="75"/>
      <c r="F796" s="77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9.75" customHeight="1" x14ac:dyDescent="0.2">
      <c r="A797" s="75"/>
      <c r="B797" s="76"/>
      <c r="C797" s="75"/>
      <c r="D797" s="75"/>
      <c r="E797" s="75"/>
      <c r="F797" s="77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9.75" customHeight="1" x14ac:dyDescent="0.2">
      <c r="A798" s="75"/>
      <c r="B798" s="76"/>
      <c r="C798" s="75"/>
      <c r="D798" s="75"/>
      <c r="E798" s="75"/>
      <c r="F798" s="77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9.75" customHeight="1" x14ac:dyDescent="0.2">
      <c r="A799" s="75"/>
      <c r="B799" s="76"/>
      <c r="C799" s="75"/>
      <c r="D799" s="75"/>
      <c r="E799" s="75"/>
      <c r="F799" s="77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9.75" customHeight="1" x14ac:dyDescent="0.2">
      <c r="A800" s="75"/>
      <c r="B800" s="76"/>
      <c r="C800" s="75"/>
      <c r="D800" s="75"/>
      <c r="E800" s="75"/>
      <c r="F800" s="77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9.75" customHeight="1" x14ac:dyDescent="0.2">
      <c r="A801" s="75"/>
      <c r="B801" s="76"/>
      <c r="C801" s="75"/>
      <c r="D801" s="75"/>
      <c r="E801" s="75"/>
      <c r="F801" s="77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9.75" customHeight="1" x14ac:dyDescent="0.2">
      <c r="A802" s="75"/>
      <c r="B802" s="76"/>
      <c r="C802" s="75"/>
      <c r="D802" s="75"/>
      <c r="E802" s="75"/>
      <c r="F802" s="77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9.75" customHeight="1" x14ac:dyDescent="0.2">
      <c r="A803" s="75"/>
      <c r="B803" s="76"/>
      <c r="C803" s="75"/>
      <c r="D803" s="75"/>
      <c r="E803" s="75"/>
      <c r="F803" s="77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9.75" customHeight="1" x14ac:dyDescent="0.2">
      <c r="A804" s="75"/>
      <c r="B804" s="76"/>
      <c r="C804" s="75"/>
      <c r="D804" s="75"/>
      <c r="E804" s="75"/>
      <c r="F804" s="77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9.75" customHeight="1" x14ac:dyDescent="0.2">
      <c r="A805" s="75"/>
      <c r="B805" s="76"/>
      <c r="C805" s="75"/>
      <c r="D805" s="75"/>
      <c r="E805" s="75"/>
      <c r="F805" s="77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9.75" customHeight="1" x14ac:dyDescent="0.2">
      <c r="A806" s="75"/>
      <c r="B806" s="76"/>
      <c r="C806" s="75"/>
      <c r="D806" s="75"/>
      <c r="E806" s="75"/>
      <c r="F806" s="77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9.75" customHeight="1" x14ac:dyDescent="0.2">
      <c r="A807" s="75"/>
      <c r="B807" s="76"/>
      <c r="C807" s="75"/>
      <c r="D807" s="75"/>
      <c r="E807" s="75"/>
      <c r="F807" s="77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9.75" customHeight="1" x14ac:dyDescent="0.2">
      <c r="A808" s="75"/>
      <c r="B808" s="76"/>
      <c r="C808" s="75"/>
      <c r="D808" s="75"/>
      <c r="E808" s="75"/>
      <c r="F808" s="77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9.75" customHeight="1" x14ac:dyDescent="0.2">
      <c r="A809" s="75"/>
      <c r="B809" s="76"/>
      <c r="C809" s="75"/>
      <c r="D809" s="75"/>
      <c r="E809" s="75"/>
      <c r="F809" s="77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9.75" customHeight="1" x14ac:dyDescent="0.2">
      <c r="A810" s="75"/>
      <c r="B810" s="76"/>
      <c r="C810" s="75"/>
      <c r="D810" s="75"/>
      <c r="E810" s="75"/>
      <c r="F810" s="77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9.75" customHeight="1" x14ac:dyDescent="0.2">
      <c r="A811" s="75"/>
      <c r="B811" s="76"/>
      <c r="C811" s="75"/>
      <c r="D811" s="75"/>
      <c r="E811" s="75"/>
      <c r="F811" s="77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9.75" customHeight="1" x14ac:dyDescent="0.2">
      <c r="A812" s="75"/>
      <c r="B812" s="76"/>
      <c r="C812" s="75"/>
      <c r="D812" s="75"/>
      <c r="E812" s="75"/>
      <c r="F812" s="77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9.75" customHeight="1" x14ac:dyDescent="0.2">
      <c r="A813" s="75"/>
      <c r="B813" s="76"/>
      <c r="C813" s="75"/>
      <c r="D813" s="75"/>
      <c r="E813" s="75"/>
      <c r="F813" s="77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9.75" customHeight="1" x14ac:dyDescent="0.2">
      <c r="A814" s="75"/>
      <c r="B814" s="76"/>
      <c r="C814" s="75"/>
      <c r="D814" s="75"/>
      <c r="E814" s="75"/>
      <c r="F814" s="77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9.75" customHeight="1" x14ac:dyDescent="0.2">
      <c r="A815" s="75"/>
      <c r="B815" s="76"/>
      <c r="C815" s="75"/>
      <c r="D815" s="75"/>
      <c r="E815" s="75"/>
      <c r="F815" s="77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9.75" customHeight="1" x14ac:dyDescent="0.2">
      <c r="A816" s="75"/>
      <c r="B816" s="76"/>
      <c r="C816" s="75"/>
      <c r="D816" s="75"/>
      <c r="E816" s="75"/>
      <c r="F816" s="77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9.75" customHeight="1" x14ac:dyDescent="0.2">
      <c r="A817" s="75"/>
      <c r="B817" s="76"/>
      <c r="C817" s="75"/>
      <c r="D817" s="75"/>
      <c r="E817" s="75"/>
      <c r="F817" s="77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9.75" customHeight="1" x14ac:dyDescent="0.2">
      <c r="A818" s="75"/>
      <c r="B818" s="76"/>
      <c r="C818" s="75"/>
      <c r="D818" s="75"/>
      <c r="E818" s="75"/>
      <c r="F818" s="77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9.75" customHeight="1" x14ac:dyDescent="0.2">
      <c r="A819" s="75"/>
      <c r="B819" s="76"/>
      <c r="C819" s="75"/>
      <c r="D819" s="75"/>
      <c r="E819" s="75"/>
      <c r="F819" s="77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9.75" customHeight="1" x14ac:dyDescent="0.2">
      <c r="A820" s="75"/>
      <c r="B820" s="76"/>
      <c r="C820" s="75"/>
      <c r="D820" s="75"/>
      <c r="E820" s="75"/>
      <c r="F820" s="77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9.75" customHeight="1" x14ac:dyDescent="0.2">
      <c r="A821" s="75"/>
      <c r="B821" s="76"/>
      <c r="C821" s="75"/>
      <c r="D821" s="75"/>
      <c r="E821" s="75"/>
      <c r="F821" s="77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9.75" customHeight="1" x14ac:dyDescent="0.2">
      <c r="A822" s="75"/>
      <c r="B822" s="76"/>
      <c r="C822" s="75"/>
      <c r="D822" s="75"/>
      <c r="E822" s="75"/>
      <c r="F822" s="77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9.75" customHeight="1" x14ac:dyDescent="0.2">
      <c r="A823" s="75"/>
      <c r="B823" s="76"/>
      <c r="C823" s="75"/>
      <c r="D823" s="75"/>
      <c r="E823" s="75"/>
      <c r="F823" s="77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9.75" customHeight="1" x14ac:dyDescent="0.2">
      <c r="A824" s="75"/>
      <c r="B824" s="76"/>
      <c r="C824" s="75"/>
      <c r="D824" s="75"/>
      <c r="E824" s="75"/>
      <c r="F824" s="77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9.75" customHeight="1" x14ac:dyDescent="0.2">
      <c r="A825" s="75"/>
      <c r="B825" s="76"/>
      <c r="C825" s="75"/>
      <c r="D825" s="75"/>
      <c r="E825" s="75"/>
      <c r="F825" s="77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9.75" customHeight="1" x14ac:dyDescent="0.2">
      <c r="A826" s="75"/>
      <c r="B826" s="76"/>
      <c r="C826" s="75"/>
      <c r="D826" s="75"/>
      <c r="E826" s="75"/>
      <c r="F826" s="77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9.75" customHeight="1" x14ac:dyDescent="0.2">
      <c r="A827" s="75"/>
      <c r="B827" s="76"/>
      <c r="C827" s="75"/>
      <c r="D827" s="75"/>
      <c r="E827" s="75"/>
      <c r="F827" s="77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9.75" customHeight="1" x14ac:dyDescent="0.2">
      <c r="A828" s="75"/>
      <c r="B828" s="76"/>
      <c r="C828" s="75"/>
      <c r="D828" s="75"/>
      <c r="E828" s="75"/>
      <c r="F828" s="77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9.75" customHeight="1" x14ac:dyDescent="0.2">
      <c r="A829" s="75"/>
      <c r="B829" s="76"/>
      <c r="C829" s="75"/>
      <c r="D829" s="75"/>
      <c r="E829" s="75"/>
      <c r="F829" s="77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9.75" customHeight="1" x14ac:dyDescent="0.2">
      <c r="A830" s="75"/>
      <c r="B830" s="76"/>
      <c r="C830" s="75"/>
      <c r="D830" s="75"/>
      <c r="E830" s="75"/>
      <c r="F830" s="77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9.75" customHeight="1" x14ac:dyDescent="0.2">
      <c r="A831" s="75"/>
      <c r="B831" s="76"/>
      <c r="C831" s="75"/>
      <c r="D831" s="75"/>
      <c r="E831" s="75"/>
      <c r="F831" s="77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9.75" customHeight="1" x14ac:dyDescent="0.2">
      <c r="A832" s="75"/>
      <c r="B832" s="76"/>
      <c r="C832" s="75"/>
      <c r="D832" s="75"/>
      <c r="E832" s="75"/>
      <c r="F832" s="77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9.75" customHeight="1" x14ac:dyDescent="0.2">
      <c r="A833" s="75"/>
      <c r="B833" s="76"/>
      <c r="C833" s="75"/>
      <c r="D833" s="75"/>
      <c r="E833" s="75"/>
      <c r="F833" s="77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9.75" customHeight="1" x14ac:dyDescent="0.2">
      <c r="A834" s="75"/>
      <c r="B834" s="76"/>
      <c r="C834" s="75"/>
      <c r="D834" s="75"/>
      <c r="E834" s="75"/>
      <c r="F834" s="77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9.75" customHeight="1" x14ac:dyDescent="0.2">
      <c r="A835" s="75"/>
      <c r="B835" s="76"/>
      <c r="C835" s="75"/>
      <c r="D835" s="75"/>
      <c r="E835" s="75"/>
      <c r="F835" s="77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9.75" customHeight="1" x14ac:dyDescent="0.2">
      <c r="A836" s="75"/>
      <c r="B836" s="76"/>
      <c r="C836" s="75"/>
      <c r="D836" s="75"/>
      <c r="E836" s="75"/>
      <c r="F836" s="77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9.75" customHeight="1" x14ac:dyDescent="0.2">
      <c r="A837" s="75"/>
      <c r="B837" s="76"/>
      <c r="C837" s="75"/>
      <c r="D837" s="75"/>
      <c r="E837" s="75"/>
      <c r="F837" s="77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9.75" customHeight="1" x14ac:dyDescent="0.2">
      <c r="A838" s="75"/>
      <c r="B838" s="76"/>
      <c r="C838" s="75"/>
      <c r="D838" s="75"/>
      <c r="E838" s="75"/>
      <c r="F838" s="77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9.75" customHeight="1" x14ac:dyDescent="0.2">
      <c r="A839" s="75"/>
      <c r="B839" s="76"/>
      <c r="C839" s="75"/>
      <c r="D839" s="75"/>
      <c r="E839" s="75"/>
      <c r="F839" s="77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9.75" customHeight="1" x14ac:dyDescent="0.2">
      <c r="A840" s="75"/>
      <c r="B840" s="76"/>
      <c r="C840" s="75"/>
      <c r="D840" s="75"/>
      <c r="E840" s="75"/>
      <c r="F840" s="77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9.75" customHeight="1" x14ac:dyDescent="0.2">
      <c r="A841" s="75"/>
      <c r="B841" s="76"/>
      <c r="C841" s="75"/>
      <c r="D841" s="75"/>
      <c r="E841" s="75"/>
      <c r="F841" s="77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9.75" customHeight="1" x14ac:dyDescent="0.2">
      <c r="A842" s="75"/>
      <c r="B842" s="76"/>
      <c r="C842" s="75"/>
      <c r="D842" s="75"/>
      <c r="E842" s="75"/>
      <c r="F842" s="77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9.75" customHeight="1" x14ac:dyDescent="0.2">
      <c r="A843" s="75"/>
      <c r="B843" s="76"/>
      <c r="C843" s="75"/>
      <c r="D843" s="75"/>
      <c r="E843" s="75"/>
      <c r="F843" s="77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9.75" customHeight="1" x14ac:dyDescent="0.2">
      <c r="A844" s="75"/>
      <c r="B844" s="76"/>
      <c r="C844" s="75"/>
      <c r="D844" s="75"/>
      <c r="E844" s="75"/>
      <c r="F844" s="77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9.75" customHeight="1" x14ac:dyDescent="0.2">
      <c r="A845" s="75"/>
      <c r="B845" s="76"/>
      <c r="C845" s="75"/>
      <c r="D845" s="75"/>
      <c r="E845" s="75"/>
      <c r="F845" s="77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9.75" customHeight="1" x14ac:dyDescent="0.2">
      <c r="A846" s="75"/>
      <c r="B846" s="76"/>
      <c r="C846" s="75"/>
      <c r="D846" s="75"/>
      <c r="E846" s="75"/>
      <c r="F846" s="77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9.75" customHeight="1" x14ac:dyDescent="0.2">
      <c r="A847" s="75"/>
      <c r="B847" s="76"/>
      <c r="C847" s="75"/>
      <c r="D847" s="75"/>
      <c r="E847" s="75"/>
      <c r="F847" s="77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9.75" customHeight="1" x14ac:dyDescent="0.2">
      <c r="A848" s="75"/>
      <c r="B848" s="76"/>
      <c r="C848" s="75"/>
      <c r="D848" s="75"/>
      <c r="E848" s="75"/>
      <c r="F848" s="77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9.75" customHeight="1" x14ac:dyDescent="0.2">
      <c r="A849" s="75"/>
      <c r="B849" s="76"/>
      <c r="C849" s="75"/>
      <c r="D849" s="75"/>
      <c r="E849" s="75"/>
      <c r="F849" s="77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9.75" customHeight="1" x14ac:dyDescent="0.2">
      <c r="A850" s="75"/>
      <c r="B850" s="76"/>
      <c r="C850" s="75"/>
      <c r="D850" s="75"/>
      <c r="E850" s="75"/>
      <c r="F850" s="77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9.75" customHeight="1" x14ac:dyDescent="0.2">
      <c r="A851" s="75"/>
      <c r="B851" s="76"/>
      <c r="C851" s="75"/>
      <c r="D851" s="75"/>
      <c r="E851" s="75"/>
      <c r="F851" s="77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9.75" customHeight="1" x14ac:dyDescent="0.2">
      <c r="A852" s="75"/>
      <c r="B852" s="76"/>
      <c r="C852" s="75"/>
      <c r="D852" s="75"/>
      <c r="E852" s="75"/>
      <c r="F852" s="77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9.75" customHeight="1" x14ac:dyDescent="0.2">
      <c r="A853" s="75"/>
      <c r="B853" s="76"/>
      <c r="C853" s="75"/>
      <c r="D853" s="75"/>
      <c r="E853" s="75"/>
      <c r="F853" s="77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9.75" customHeight="1" x14ac:dyDescent="0.2">
      <c r="A854" s="75"/>
      <c r="B854" s="76"/>
      <c r="C854" s="75"/>
      <c r="D854" s="75"/>
      <c r="E854" s="75"/>
      <c r="F854" s="77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9.75" customHeight="1" x14ac:dyDescent="0.2">
      <c r="A855" s="75"/>
      <c r="B855" s="76"/>
      <c r="C855" s="75"/>
      <c r="D855" s="75"/>
      <c r="E855" s="75"/>
      <c r="F855" s="77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9.75" customHeight="1" x14ac:dyDescent="0.2">
      <c r="A856" s="75"/>
      <c r="B856" s="76"/>
      <c r="C856" s="75"/>
      <c r="D856" s="75"/>
      <c r="E856" s="75"/>
      <c r="F856" s="77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9.75" customHeight="1" x14ac:dyDescent="0.2">
      <c r="A857" s="75"/>
      <c r="B857" s="76"/>
      <c r="C857" s="75"/>
      <c r="D857" s="75"/>
      <c r="E857" s="75"/>
      <c r="F857" s="77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9.75" customHeight="1" x14ac:dyDescent="0.2">
      <c r="A858" s="75"/>
      <c r="B858" s="76"/>
      <c r="C858" s="75"/>
      <c r="D858" s="75"/>
      <c r="E858" s="75"/>
      <c r="F858" s="77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9.75" customHeight="1" x14ac:dyDescent="0.2">
      <c r="A859" s="75"/>
      <c r="B859" s="76"/>
      <c r="C859" s="75"/>
      <c r="D859" s="75"/>
      <c r="E859" s="75"/>
      <c r="F859" s="77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9.75" customHeight="1" x14ac:dyDescent="0.2">
      <c r="A860" s="75"/>
      <c r="B860" s="76"/>
      <c r="C860" s="75"/>
      <c r="D860" s="75"/>
      <c r="E860" s="75"/>
      <c r="F860" s="77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9.75" customHeight="1" x14ac:dyDescent="0.2">
      <c r="A861" s="75"/>
      <c r="B861" s="76"/>
      <c r="C861" s="75"/>
      <c r="D861" s="75"/>
      <c r="E861" s="75"/>
      <c r="F861" s="77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9.75" customHeight="1" x14ac:dyDescent="0.2">
      <c r="A862" s="75"/>
      <c r="B862" s="76"/>
      <c r="C862" s="75"/>
      <c r="D862" s="75"/>
      <c r="E862" s="75"/>
      <c r="F862" s="77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9.75" customHeight="1" x14ac:dyDescent="0.2">
      <c r="A863" s="75"/>
      <c r="B863" s="76"/>
      <c r="C863" s="75"/>
      <c r="D863" s="75"/>
      <c r="E863" s="75"/>
      <c r="F863" s="77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9.75" customHeight="1" x14ac:dyDescent="0.2">
      <c r="A864" s="75"/>
      <c r="B864" s="76"/>
      <c r="C864" s="75"/>
      <c r="D864" s="75"/>
      <c r="E864" s="75"/>
      <c r="F864" s="77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9.75" customHeight="1" x14ac:dyDescent="0.2">
      <c r="A865" s="75"/>
      <c r="B865" s="76"/>
      <c r="C865" s="75"/>
      <c r="D865" s="75"/>
      <c r="E865" s="75"/>
      <c r="F865" s="77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9.75" customHeight="1" x14ac:dyDescent="0.2">
      <c r="A866" s="75"/>
      <c r="B866" s="76"/>
      <c r="C866" s="75"/>
      <c r="D866" s="75"/>
      <c r="E866" s="75"/>
      <c r="F866" s="77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9.75" customHeight="1" x14ac:dyDescent="0.2">
      <c r="A867" s="75"/>
      <c r="B867" s="76"/>
      <c r="C867" s="75"/>
      <c r="D867" s="75"/>
      <c r="E867" s="75"/>
      <c r="F867" s="77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9.75" customHeight="1" x14ac:dyDescent="0.2">
      <c r="A868" s="75"/>
      <c r="B868" s="76"/>
      <c r="C868" s="75"/>
      <c r="D868" s="75"/>
      <c r="E868" s="75"/>
      <c r="F868" s="77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9.75" customHeight="1" x14ac:dyDescent="0.2">
      <c r="A869" s="75"/>
      <c r="B869" s="76"/>
      <c r="C869" s="75"/>
      <c r="D869" s="75"/>
      <c r="E869" s="75"/>
      <c r="F869" s="77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9.75" customHeight="1" x14ac:dyDescent="0.2">
      <c r="A870" s="75"/>
      <c r="B870" s="76"/>
      <c r="C870" s="75"/>
      <c r="D870" s="75"/>
      <c r="E870" s="75"/>
      <c r="F870" s="77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9.75" customHeight="1" x14ac:dyDescent="0.2">
      <c r="A871" s="75"/>
      <c r="B871" s="76"/>
      <c r="C871" s="75"/>
      <c r="D871" s="75"/>
      <c r="E871" s="75"/>
      <c r="F871" s="77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9.75" customHeight="1" x14ac:dyDescent="0.2">
      <c r="A872" s="75"/>
      <c r="B872" s="76"/>
      <c r="C872" s="75"/>
      <c r="D872" s="75"/>
      <c r="E872" s="75"/>
      <c r="F872" s="77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9.75" customHeight="1" x14ac:dyDescent="0.2">
      <c r="A873" s="75"/>
      <c r="B873" s="76"/>
      <c r="C873" s="75"/>
      <c r="D873" s="75"/>
      <c r="E873" s="75"/>
      <c r="F873" s="77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9.75" customHeight="1" x14ac:dyDescent="0.2">
      <c r="A874" s="75"/>
      <c r="B874" s="76"/>
      <c r="C874" s="75"/>
      <c r="D874" s="75"/>
      <c r="E874" s="75"/>
      <c r="F874" s="77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9.75" customHeight="1" x14ac:dyDescent="0.2">
      <c r="A875" s="75"/>
      <c r="B875" s="76"/>
      <c r="C875" s="75"/>
      <c r="D875" s="75"/>
      <c r="E875" s="75"/>
      <c r="F875" s="77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9.75" customHeight="1" x14ac:dyDescent="0.2">
      <c r="A876" s="75"/>
      <c r="B876" s="76"/>
      <c r="C876" s="75"/>
      <c r="D876" s="75"/>
      <c r="E876" s="75"/>
      <c r="F876" s="77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9.75" customHeight="1" x14ac:dyDescent="0.2">
      <c r="A877" s="75"/>
      <c r="B877" s="76"/>
      <c r="C877" s="75"/>
      <c r="D877" s="75"/>
      <c r="E877" s="75"/>
      <c r="F877" s="77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9.75" customHeight="1" x14ac:dyDescent="0.2">
      <c r="A878" s="75"/>
      <c r="B878" s="76"/>
      <c r="C878" s="75"/>
      <c r="D878" s="75"/>
      <c r="E878" s="75"/>
      <c r="F878" s="77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9.75" customHeight="1" x14ac:dyDescent="0.2">
      <c r="A879" s="75"/>
      <c r="B879" s="76"/>
      <c r="C879" s="75"/>
      <c r="D879" s="75"/>
      <c r="E879" s="75"/>
      <c r="F879" s="77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9.75" customHeight="1" x14ac:dyDescent="0.2">
      <c r="A880" s="75"/>
      <c r="B880" s="76"/>
      <c r="C880" s="75"/>
      <c r="D880" s="75"/>
      <c r="E880" s="75"/>
      <c r="F880" s="77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9.75" customHeight="1" x14ac:dyDescent="0.2">
      <c r="A881" s="75"/>
      <c r="B881" s="76"/>
      <c r="C881" s="75"/>
      <c r="D881" s="75"/>
      <c r="E881" s="75"/>
      <c r="F881" s="77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9.75" customHeight="1" x14ac:dyDescent="0.2">
      <c r="A882" s="75"/>
      <c r="B882" s="76"/>
      <c r="C882" s="75"/>
      <c r="D882" s="75"/>
      <c r="E882" s="75"/>
      <c r="F882" s="77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9.75" customHeight="1" x14ac:dyDescent="0.2">
      <c r="A883" s="75"/>
      <c r="B883" s="76"/>
      <c r="C883" s="75"/>
      <c r="D883" s="75"/>
      <c r="E883" s="75"/>
      <c r="F883" s="77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9.75" customHeight="1" x14ac:dyDescent="0.2">
      <c r="A884" s="75"/>
      <c r="B884" s="76"/>
      <c r="C884" s="75"/>
      <c r="D884" s="75"/>
      <c r="E884" s="75"/>
      <c r="F884" s="77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9.75" customHeight="1" x14ac:dyDescent="0.2">
      <c r="A885" s="75"/>
      <c r="B885" s="76"/>
      <c r="C885" s="75"/>
      <c r="D885" s="75"/>
      <c r="E885" s="75"/>
      <c r="F885" s="77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9.75" customHeight="1" x14ac:dyDescent="0.2">
      <c r="A886" s="75"/>
      <c r="B886" s="76"/>
      <c r="C886" s="75"/>
      <c r="D886" s="75"/>
      <c r="E886" s="75"/>
      <c r="F886" s="77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9.75" customHeight="1" x14ac:dyDescent="0.2">
      <c r="A887" s="75"/>
      <c r="B887" s="76"/>
      <c r="C887" s="75"/>
      <c r="D887" s="75"/>
      <c r="E887" s="75"/>
      <c r="F887" s="77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9.75" customHeight="1" x14ac:dyDescent="0.2">
      <c r="A888" s="75"/>
      <c r="B888" s="76"/>
      <c r="C888" s="75"/>
      <c r="D888" s="75"/>
      <c r="E888" s="75"/>
      <c r="F888" s="77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9.75" customHeight="1" x14ac:dyDescent="0.2">
      <c r="A889" s="75"/>
      <c r="B889" s="76"/>
      <c r="C889" s="75"/>
      <c r="D889" s="75"/>
      <c r="E889" s="75"/>
      <c r="F889" s="77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9.75" customHeight="1" x14ac:dyDescent="0.2">
      <c r="A890" s="75"/>
      <c r="B890" s="76"/>
      <c r="C890" s="75"/>
      <c r="D890" s="75"/>
      <c r="E890" s="75"/>
      <c r="F890" s="77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9.75" customHeight="1" x14ac:dyDescent="0.2">
      <c r="A891" s="75"/>
      <c r="B891" s="76"/>
      <c r="C891" s="75"/>
      <c r="D891" s="75"/>
      <c r="E891" s="75"/>
      <c r="F891" s="77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9.75" customHeight="1" x14ac:dyDescent="0.2">
      <c r="A892" s="75"/>
      <c r="B892" s="76"/>
      <c r="C892" s="75"/>
      <c r="D892" s="75"/>
      <c r="E892" s="75"/>
      <c r="F892" s="77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9.75" customHeight="1" x14ac:dyDescent="0.2">
      <c r="A893" s="75"/>
      <c r="B893" s="76"/>
      <c r="C893" s="75"/>
      <c r="D893" s="75"/>
      <c r="E893" s="75"/>
      <c r="F893" s="77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9.75" customHeight="1" x14ac:dyDescent="0.2">
      <c r="A894" s="75"/>
      <c r="B894" s="76"/>
      <c r="C894" s="75"/>
      <c r="D894" s="75"/>
      <c r="E894" s="75"/>
      <c r="F894" s="77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9.75" customHeight="1" x14ac:dyDescent="0.2">
      <c r="A895" s="75"/>
      <c r="B895" s="76"/>
      <c r="C895" s="75"/>
      <c r="D895" s="75"/>
      <c r="E895" s="75"/>
      <c r="F895" s="77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9.75" customHeight="1" x14ac:dyDescent="0.2">
      <c r="A896" s="75"/>
      <c r="B896" s="76"/>
      <c r="C896" s="75"/>
      <c r="D896" s="75"/>
      <c r="E896" s="75"/>
      <c r="F896" s="77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9.75" customHeight="1" x14ac:dyDescent="0.2">
      <c r="A897" s="75"/>
      <c r="B897" s="76"/>
      <c r="C897" s="75"/>
      <c r="D897" s="75"/>
      <c r="E897" s="75"/>
      <c r="F897" s="77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9.75" customHeight="1" x14ac:dyDescent="0.2">
      <c r="A898" s="75"/>
      <c r="B898" s="76"/>
      <c r="C898" s="75"/>
      <c r="D898" s="75"/>
      <c r="E898" s="75"/>
      <c r="F898" s="77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9.75" customHeight="1" x14ac:dyDescent="0.2">
      <c r="A899" s="75"/>
      <c r="B899" s="76"/>
      <c r="C899" s="75"/>
      <c r="D899" s="75"/>
      <c r="E899" s="75"/>
      <c r="F899" s="77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9.75" customHeight="1" x14ac:dyDescent="0.2">
      <c r="A900" s="75"/>
      <c r="B900" s="76"/>
      <c r="C900" s="75"/>
      <c r="D900" s="75"/>
      <c r="E900" s="75"/>
      <c r="F900" s="77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9.75" customHeight="1" x14ac:dyDescent="0.2">
      <c r="A901" s="75"/>
      <c r="B901" s="76"/>
      <c r="C901" s="75"/>
      <c r="D901" s="75"/>
      <c r="E901" s="75"/>
      <c r="F901" s="77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9.75" customHeight="1" x14ac:dyDescent="0.2">
      <c r="A902" s="75"/>
      <c r="B902" s="76"/>
      <c r="C902" s="75"/>
      <c r="D902" s="75"/>
      <c r="E902" s="75"/>
      <c r="F902" s="77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9.75" customHeight="1" x14ac:dyDescent="0.2">
      <c r="A903" s="75"/>
      <c r="B903" s="76"/>
      <c r="C903" s="75"/>
      <c r="D903" s="75"/>
      <c r="E903" s="75"/>
      <c r="F903" s="77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9.75" customHeight="1" x14ac:dyDescent="0.2">
      <c r="A904" s="75"/>
      <c r="B904" s="76"/>
      <c r="C904" s="75"/>
      <c r="D904" s="75"/>
      <c r="E904" s="75"/>
      <c r="F904" s="77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9.75" customHeight="1" x14ac:dyDescent="0.2">
      <c r="A905" s="75"/>
      <c r="B905" s="76"/>
      <c r="C905" s="75"/>
      <c r="D905" s="75"/>
      <c r="E905" s="75"/>
      <c r="F905" s="77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9.75" customHeight="1" x14ac:dyDescent="0.2">
      <c r="A906" s="75"/>
      <c r="B906" s="76"/>
      <c r="C906" s="75"/>
      <c r="D906" s="75"/>
      <c r="E906" s="75"/>
      <c r="F906" s="77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9.75" customHeight="1" x14ac:dyDescent="0.2">
      <c r="A907" s="75"/>
      <c r="B907" s="76"/>
      <c r="C907" s="75"/>
      <c r="D907" s="75"/>
      <c r="E907" s="75"/>
      <c r="F907" s="77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9.75" customHeight="1" x14ac:dyDescent="0.2">
      <c r="A908" s="75"/>
      <c r="B908" s="76"/>
      <c r="C908" s="75"/>
      <c r="D908" s="75"/>
      <c r="E908" s="75"/>
      <c r="F908" s="77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9.75" customHeight="1" x14ac:dyDescent="0.2">
      <c r="A909" s="75"/>
      <c r="B909" s="76"/>
      <c r="C909" s="75"/>
      <c r="D909" s="75"/>
      <c r="E909" s="75"/>
      <c r="F909" s="77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9.75" customHeight="1" x14ac:dyDescent="0.2">
      <c r="A910" s="75"/>
      <c r="B910" s="76"/>
      <c r="C910" s="75"/>
      <c r="D910" s="75"/>
      <c r="E910" s="75"/>
      <c r="F910" s="77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9.75" customHeight="1" x14ac:dyDescent="0.2">
      <c r="A911" s="75"/>
      <c r="B911" s="76"/>
      <c r="C911" s="75"/>
      <c r="D911" s="75"/>
      <c r="E911" s="75"/>
      <c r="F911" s="77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9.75" customHeight="1" x14ac:dyDescent="0.2">
      <c r="A912" s="75"/>
      <c r="B912" s="76"/>
      <c r="C912" s="75"/>
      <c r="D912" s="75"/>
      <c r="E912" s="75"/>
      <c r="F912" s="77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9.75" customHeight="1" x14ac:dyDescent="0.2">
      <c r="A913" s="75"/>
      <c r="B913" s="76"/>
      <c r="C913" s="75"/>
      <c r="D913" s="75"/>
      <c r="E913" s="75"/>
      <c r="F913" s="77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9.75" customHeight="1" x14ac:dyDescent="0.2">
      <c r="A914" s="75"/>
      <c r="B914" s="76"/>
      <c r="C914" s="75"/>
      <c r="D914" s="75"/>
      <c r="E914" s="75"/>
      <c r="F914" s="77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9.75" customHeight="1" x14ac:dyDescent="0.2">
      <c r="A915" s="75"/>
      <c r="B915" s="76"/>
      <c r="C915" s="75"/>
      <c r="D915" s="75"/>
      <c r="E915" s="75"/>
      <c r="F915" s="77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9.75" customHeight="1" x14ac:dyDescent="0.2">
      <c r="A916" s="75"/>
      <c r="B916" s="76"/>
      <c r="C916" s="75"/>
      <c r="D916" s="75"/>
      <c r="E916" s="75"/>
      <c r="F916" s="77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9.75" customHeight="1" x14ac:dyDescent="0.2">
      <c r="A917" s="75"/>
      <c r="B917" s="76"/>
      <c r="C917" s="75"/>
      <c r="D917" s="75"/>
      <c r="E917" s="75"/>
      <c r="F917" s="77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9.75" customHeight="1" x14ac:dyDescent="0.2">
      <c r="A918" s="75"/>
      <c r="B918" s="76"/>
      <c r="C918" s="75"/>
      <c r="D918" s="75"/>
      <c r="E918" s="75"/>
      <c r="F918" s="77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9.75" customHeight="1" x14ac:dyDescent="0.2">
      <c r="A919" s="75"/>
      <c r="B919" s="76"/>
      <c r="C919" s="75"/>
      <c r="D919" s="75"/>
      <c r="E919" s="75"/>
      <c r="F919" s="77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9.75" customHeight="1" x14ac:dyDescent="0.2">
      <c r="A920" s="75"/>
      <c r="B920" s="76"/>
      <c r="C920" s="75"/>
      <c r="D920" s="75"/>
      <c r="E920" s="75"/>
      <c r="F920" s="77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9.75" customHeight="1" x14ac:dyDescent="0.2">
      <c r="A921" s="75"/>
      <c r="B921" s="76"/>
      <c r="C921" s="75"/>
      <c r="D921" s="75"/>
      <c r="E921" s="75"/>
      <c r="F921" s="77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9.75" customHeight="1" x14ac:dyDescent="0.2">
      <c r="A922" s="75"/>
      <c r="B922" s="76"/>
      <c r="C922" s="75"/>
      <c r="D922" s="75"/>
      <c r="E922" s="75"/>
      <c r="F922" s="77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9.75" customHeight="1" x14ac:dyDescent="0.2">
      <c r="A923" s="75"/>
      <c r="B923" s="76"/>
      <c r="C923" s="75"/>
      <c r="D923" s="75"/>
      <c r="E923" s="75"/>
      <c r="F923" s="77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9.75" customHeight="1" x14ac:dyDescent="0.2">
      <c r="A924" s="75"/>
      <c r="B924" s="76"/>
      <c r="C924" s="75"/>
      <c r="D924" s="75"/>
      <c r="E924" s="75"/>
      <c r="F924" s="77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9.75" customHeight="1" x14ac:dyDescent="0.2">
      <c r="A925" s="75"/>
      <c r="B925" s="76"/>
      <c r="C925" s="75"/>
      <c r="D925" s="75"/>
      <c r="E925" s="75"/>
      <c r="F925" s="77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9.75" customHeight="1" x14ac:dyDescent="0.2">
      <c r="A926" s="75"/>
      <c r="B926" s="76"/>
      <c r="C926" s="75"/>
      <c r="D926" s="75"/>
      <c r="E926" s="75"/>
      <c r="F926" s="77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9.75" customHeight="1" x14ac:dyDescent="0.2">
      <c r="A927" s="75"/>
      <c r="B927" s="76"/>
      <c r="C927" s="75"/>
      <c r="D927" s="75"/>
      <c r="E927" s="75"/>
      <c r="F927" s="77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9.75" customHeight="1" x14ac:dyDescent="0.2">
      <c r="A928" s="75"/>
      <c r="B928" s="76"/>
      <c r="C928" s="75"/>
      <c r="D928" s="75"/>
      <c r="E928" s="75"/>
      <c r="F928" s="77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9.75" customHeight="1" x14ac:dyDescent="0.2">
      <c r="A929" s="75"/>
      <c r="B929" s="76"/>
      <c r="C929" s="75"/>
      <c r="D929" s="75"/>
      <c r="E929" s="75"/>
      <c r="F929" s="77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9.75" customHeight="1" x14ac:dyDescent="0.2">
      <c r="A930" s="75"/>
      <c r="B930" s="76"/>
      <c r="C930" s="75"/>
      <c r="D930" s="75"/>
      <c r="E930" s="75"/>
      <c r="F930" s="77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9.75" customHeight="1" x14ac:dyDescent="0.2">
      <c r="A931" s="75"/>
      <c r="B931" s="76"/>
      <c r="C931" s="75"/>
      <c r="D931" s="75"/>
      <c r="E931" s="75"/>
      <c r="F931" s="77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9.75" customHeight="1" x14ac:dyDescent="0.2">
      <c r="A932" s="75"/>
      <c r="B932" s="76"/>
      <c r="C932" s="75"/>
      <c r="D932" s="75"/>
      <c r="E932" s="75"/>
      <c r="F932" s="77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9.75" customHeight="1" x14ac:dyDescent="0.2">
      <c r="A933" s="75"/>
      <c r="B933" s="76"/>
      <c r="C933" s="75"/>
      <c r="D933" s="75"/>
      <c r="E933" s="75"/>
      <c r="F933" s="77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9.75" customHeight="1" x14ac:dyDescent="0.2">
      <c r="A934" s="75"/>
      <c r="B934" s="76"/>
      <c r="C934" s="75"/>
      <c r="D934" s="75"/>
      <c r="E934" s="75"/>
      <c r="F934" s="77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9.75" customHeight="1" x14ac:dyDescent="0.2">
      <c r="A935" s="75"/>
      <c r="B935" s="76"/>
      <c r="C935" s="75"/>
      <c r="D935" s="75"/>
      <c r="E935" s="75"/>
      <c r="F935" s="77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9.75" customHeight="1" x14ac:dyDescent="0.2">
      <c r="A936" s="75"/>
      <c r="B936" s="76"/>
      <c r="C936" s="75"/>
      <c r="D936" s="75"/>
      <c r="E936" s="75"/>
      <c r="F936" s="77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9.75" customHeight="1" x14ac:dyDescent="0.2">
      <c r="A937" s="75"/>
      <c r="B937" s="76"/>
      <c r="C937" s="75"/>
      <c r="D937" s="75"/>
      <c r="E937" s="75"/>
      <c r="F937" s="77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9.75" customHeight="1" x14ac:dyDescent="0.2">
      <c r="A938" s="75"/>
      <c r="B938" s="76"/>
      <c r="C938" s="75"/>
      <c r="D938" s="75"/>
      <c r="E938" s="75"/>
      <c r="F938" s="77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9.75" customHeight="1" x14ac:dyDescent="0.2">
      <c r="A939" s="75"/>
      <c r="B939" s="76"/>
      <c r="C939" s="75"/>
      <c r="D939" s="75"/>
      <c r="E939" s="75"/>
      <c r="F939" s="77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9.75" customHeight="1" x14ac:dyDescent="0.2">
      <c r="A940" s="75"/>
      <c r="B940" s="76"/>
      <c r="C940" s="75"/>
      <c r="D940" s="75"/>
      <c r="E940" s="75"/>
      <c r="F940" s="77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9.75" customHeight="1" x14ac:dyDescent="0.2">
      <c r="A941" s="75"/>
      <c r="B941" s="76"/>
      <c r="C941" s="75"/>
      <c r="D941" s="75"/>
      <c r="E941" s="75"/>
      <c r="F941" s="77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9.75" customHeight="1" x14ac:dyDescent="0.2">
      <c r="A942" s="75"/>
      <c r="B942" s="76"/>
      <c r="C942" s="75"/>
      <c r="D942" s="75"/>
      <c r="E942" s="75"/>
      <c r="F942" s="77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9.75" customHeight="1" x14ac:dyDescent="0.2">
      <c r="A943" s="75"/>
      <c r="B943" s="76"/>
      <c r="C943" s="75"/>
      <c r="D943" s="75"/>
      <c r="E943" s="75"/>
      <c r="F943" s="77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9.75" customHeight="1" x14ac:dyDescent="0.2">
      <c r="A944" s="75"/>
      <c r="B944" s="76"/>
      <c r="C944" s="75"/>
      <c r="D944" s="75"/>
      <c r="E944" s="75"/>
      <c r="F944" s="77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9.75" customHeight="1" x14ac:dyDescent="0.2">
      <c r="A945" s="75"/>
      <c r="B945" s="76"/>
      <c r="C945" s="75"/>
      <c r="D945" s="75"/>
      <c r="E945" s="75"/>
      <c r="F945" s="77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9.75" customHeight="1" x14ac:dyDescent="0.2">
      <c r="A946" s="75"/>
      <c r="B946" s="76"/>
      <c r="C946" s="75"/>
      <c r="D946" s="75"/>
      <c r="E946" s="75"/>
      <c r="F946" s="77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9.75" customHeight="1" x14ac:dyDescent="0.2">
      <c r="A947" s="75"/>
      <c r="B947" s="76"/>
      <c r="C947" s="75"/>
      <c r="D947" s="75"/>
      <c r="E947" s="75"/>
      <c r="F947" s="77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9.75" customHeight="1" x14ac:dyDescent="0.2">
      <c r="A948" s="75"/>
      <c r="B948" s="76"/>
      <c r="C948" s="75"/>
      <c r="D948" s="75"/>
      <c r="E948" s="75"/>
      <c r="F948" s="77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9.75" customHeight="1" x14ac:dyDescent="0.2">
      <c r="A949" s="75"/>
      <c r="B949" s="76"/>
      <c r="C949" s="75"/>
      <c r="D949" s="75"/>
      <c r="E949" s="75"/>
      <c r="F949" s="77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9.75" customHeight="1" x14ac:dyDescent="0.2">
      <c r="A950" s="75"/>
      <c r="B950" s="76"/>
      <c r="C950" s="75"/>
      <c r="D950" s="75"/>
      <c r="E950" s="75"/>
      <c r="F950" s="77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9.75" customHeight="1" x14ac:dyDescent="0.2">
      <c r="A951" s="75"/>
      <c r="B951" s="76"/>
      <c r="C951" s="75"/>
      <c r="D951" s="75"/>
      <c r="E951" s="75"/>
      <c r="F951" s="77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9.75" customHeight="1" x14ac:dyDescent="0.2">
      <c r="A952" s="75"/>
      <c r="B952" s="76"/>
      <c r="C952" s="75"/>
      <c r="D952" s="75"/>
      <c r="E952" s="75"/>
      <c r="F952" s="77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9.75" customHeight="1" x14ac:dyDescent="0.2">
      <c r="A953" s="75"/>
      <c r="B953" s="76"/>
      <c r="C953" s="75"/>
      <c r="D953" s="75"/>
      <c r="E953" s="75"/>
      <c r="F953" s="77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9.75" customHeight="1" x14ac:dyDescent="0.2">
      <c r="A954" s="75"/>
      <c r="B954" s="76"/>
      <c r="C954" s="75"/>
      <c r="D954" s="75"/>
      <c r="E954" s="75"/>
      <c r="F954" s="77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9.75" customHeight="1" x14ac:dyDescent="0.2">
      <c r="A955" s="75"/>
      <c r="B955" s="76"/>
      <c r="C955" s="75"/>
      <c r="D955" s="75"/>
      <c r="E955" s="75"/>
      <c r="F955" s="77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9.75" customHeight="1" x14ac:dyDescent="0.2">
      <c r="A956" s="75"/>
      <c r="B956" s="76"/>
      <c r="C956" s="75"/>
      <c r="D956" s="75"/>
      <c r="E956" s="75"/>
      <c r="F956" s="77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9.75" customHeight="1" x14ac:dyDescent="0.2">
      <c r="A957" s="75"/>
      <c r="B957" s="76"/>
      <c r="C957" s="75"/>
      <c r="D957" s="75"/>
      <c r="E957" s="75"/>
      <c r="F957" s="77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9.75" customHeight="1" x14ac:dyDescent="0.2">
      <c r="A958" s="75"/>
      <c r="B958" s="76"/>
      <c r="C958" s="75"/>
      <c r="D958" s="75"/>
      <c r="E958" s="75"/>
      <c r="F958" s="77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9.75" customHeight="1" x14ac:dyDescent="0.2">
      <c r="A959" s="75"/>
      <c r="B959" s="76"/>
      <c r="C959" s="75"/>
      <c r="D959" s="75"/>
      <c r="E959" s="75"/>
      <c r="F959" s="77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9.75" customHeight="1" x14ac:dyDescent="0.2">
      <c r="A960" s="75"/>
      <c r="B960" s="76"/>
      <c r="C960" s="75"/>
      <c r="D960" s="75"/>
      <c r="E960" s="75"/>
      <c r="F960" s="77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9.75" customHeight="1" x14ac:dyDescent="0.2">
      <c r="A961" s="75"/>
      <c r="B961" s="76"/>
      <c r="C961" s="75"/>
      <c r="D961" s="75"/>
      <c r="E961" s="75"/>
      <c r="F961" s="77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9.75" customHeight="1" x14ac:dyDescent="0.2">
      <c r="A962" s="75"/>
      <c r="B962" s="76"/>
      <c r="C962" s="75"/>
      <c r="D962" s="75"/>
      <c r="E962" s="75"/>
      <c r="F962" s="77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9.75" customHeight="1" x14ac:dyDescent="0.2">
      <c r="A963" s="75"/>
      <c r="B963" s="76"/>
      <c r="C963" s="75"/>
      <c r="D963" s="75"/>
      <c r="E963" s="75"/>
      <c r="F963" s="77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9.75" customHeight="1" x14ac:dyDescent="0.2">
      <c r="A964" s="75"/>
      <c r="B964" s="76"/>
      <c r="C964" s="75"/>
      <c r="D964" s="75"/>
      <c r="E964" s="75"/>
      <c r="F964" s="77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9.75" customHeight="1" x14ac:dyDescent="0.2">
      <c r="A965" s="75"/>
      <c r="B965" s="76"/>
      <c r="C965" s="75"/>
      <c r="D965" s="75"/>
      <c r="E965" s="75"/>
      <c r="F965" s="77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9.75" customHeight="1" x14ac:dyDescent="0.2">
      <c r="A966" s="75"/>
      <c r="B966" s="76"/>
      <c r="C966" s="75"/>
      <c r="D966" s="75"/>
      <c r="E966" s="75"/>
      <c r="F966" s="77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9.75" customHeight="1" x14ac:dyDescent="0.2">
      <c r="A967" s="75"/>
      <c r="B967" s="76"/>
      <c r="C967" s="75"/>
      <c r="D967" s="75"/>
      <c r="E967" s="75"/>
      <c r="F967" s="77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9.75" customHeight="1" x14ac:dyDescent="0.2">
      <c r="A968" s="75"/>
      <c r="B968" s="76"/>
      <c r="C968" s="75"/>
      <c r="D968" s="75"/>
      <c r="E968" s="75"/>
      <c r="F968" s="77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9.75" customHeight="1" x14ac:dyDescent="0.2">
      <c r="A969" s="75"/>
      <c r="B969" s="76"/>
      <c r="C969" s="75"/>
      <c r="D969" s="75"/>
      <c r="E969" s="75"/>
      <c r="F969" s="77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9.75" customHeight="1" x14ac:dyDescent="0.2">
      <c r="A970" s="75"/>
      <c r="B970" s="76"/>
      <c r="C970" s="75"/>
      <c r="D970" s="75"/>
      <c r="E970" s="75"/>
      <c r="F970" s="77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9.75" customHeight="1" x14ac:dyDescent="0.2">
      <c r="A971" s="75"/>
      <c r="B971" s="76"/>
      <c r="C971" s="75"/>
      <c r="D971" s="75"/>
      <c r="E971" s="75"/>
      <c r="F971" s="77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9.75" customHeight="1" x14ac:dyDescent="0.2">
      <c r="A972" s="75"/>
      <c r="B972" s="76"/>
      <c r="C972" s="75"/>
      <c r="D972" s="75"/>
      <c r="E972" s="75"/>
      <c r="F972" s="77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9.75" customHeight="1" x14ac:dyDescent="0.2">
      <c r="A973" s="75"/>
      <c r="B973" s="76"/>
      <c r="C973" s="75"/>
      <c r="D973" s="75"/>
      <c r="E973" s="75"/>
      <c r="F973" s="77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9.75" customHeight="1" x14ac:dyDescent="0.2">
      <c r="A974" s="75"/>
      <c r="B974" s="76"/>
      <c r="C974" s="75"/>
      <c r="D974" s="75"/>
      <c r="E974" s="75"/>
      <c r="F974" s="77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9.75" customHeight="1" x14ac:dyDescent="0.2">
      <c r="A975" s="75"/>
      <c r="B975" s="76"/>
      <c r="C975" s="75"/>
      <c r="D975" s="75"/>
      <c r="E975" s="75"/>
      <c r="F975" s="77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9.75" customHeight="1" x14ac:dyDescent="0.2">
      <c r="A976" s="75"/>
      <c r="B976" s="76"/>
      <c r="C976" s="75"/>
      <c r="D976" s="75"/>
      <c r="E976" s="75"/>
      <c r="F976" s="77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9.75" customHeight="1" x14ac:dyDescent="0.2">
      <c r="A977" s="75"/>
      <c r="B977" s="76"/>
      <c r="C977" s="75"/>
      <c r="D977" s="75"/>
      <c r="E977" s="75"/>
      <c r="F977" s="77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9.75" customHeight="1" x14ac:dyDescent="0.2">
      <c r="A978" s="75"/>
      <c r="B978" s="76"/>
      <c r="C978" s="75"/>
      <c r="D978" s="75"/>
      <c r="E978" s="75"/>
      <c r="F978" s="77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9.75" customHeight="1" x14ac:dyDescent="0.2">
      <c r="A979" s="75"/>
      <c r="B979" s="76"/>
      <c r="C979" s="75"/>
      <c r="D979" s="75"/>
      <c r="E979" s="75"/>
      <c r="F979" s="77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9.75" customHeight="1" x14ac:dyDescent="0.2">
      <c r="A980" s="75"/>
      <c r="B980" s="76"/>
      <c r="C980" s="75"/>
      <c r="D980" s="75"/>
      <c r="E980" s="75"/>
      <c r="F980" s="77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9.75" customHeight="1" x14ac:dyDescent="0.2">
      <c r="A981" s="75"/>
      <c r="B981" s="76"/>
      <c r="C981" s="75"/>
      <c r="D981" s="75"/>
      <c r="E981" s="75"/>
      <c r="F981" s="77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9.75" customHeight="1" x14ac:dyDescent="0.2">
      <c r="A982" s="75"/>
      <c r="B982" s="76"/>
      <c r="C982" s="75"/>
      <c r="D982" s="75"/>
      <c r="E982" s="75"/>
      <c r="F982" s="77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9.75" customHeight="1" x14ac:dyDescent="0.2">
      <c r="A983" s="75"/>
      <c r="B983" s="76"/>
      <c r="C983" s="75"/>
      <c r="D983" s="75"/>
      <c r="E983" s="75"/>
      <c r="F983" s="77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9.75" customHeight="1" x14ac:dyDescent="0.2">
      <c r="A984" s="75"/>
      <c r="B984" s="76"/>
      <c r="C984" s="75"/>
      <c r="D984" s="75"/>
      <c r="E984" s="75"/>
      <c r="F984" s="77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9.75" customHeight="1" x14ac:dyDescent="0.2">
      <c r="A985" s="75"/>
      <c r="B985" s="76"/>
      <c r="C985" s="75"/>
      <c r="D985" s="75"/>
      <c r="E985" s="75"/>
      <c r="F985" s="77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9.75" customHeight="1" x14ac:dyDescent="0.2">
      <c r="A986" s="75"/>
      <c r="B986" s="76"/>
      <c r="C986" s="75"/>
      <c r="D986" s="75"/>
      <c r="E986" s="75"/>
      <c r="F986" s="77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9.75" customHeight="1" x14ac:dyDescent="0.2">
      <c r="A987" s="75"/>
      <c r="B987" s="76"/>
      <c r="C987" s="75"/>
      <c r="D987" s="75"/>
      <c r="E987" s="75"/>
      <c r="F987" s="77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9.75" customHeight="1" x14ac:dyDescent="0.2">
      <c r="A988" s="75"/>
      <c r="B988" s="76"/>
      <c r="C988" s="75"/>
      <c r="D988" s="75"/>
      <c r="E988" s="75"/>
      <c r="F988" s="77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9.75" customHeight="1" x14ac:dyDescent="0.2">
      <c r="A989" s="75"/>
      <c r="B989" s="76"/>
      <c r="C989" s="75"/>
      <c r="D989" s="75"/>
      <c r="E989" s="75"/>
      <c r="F989" s="77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9.75" customHeight="1" x14ac:dyDescent="0.2">
      <c r="A990" s="75"/>
      <c r="B990" s="76"/>
      <c r="C990" s="75"/>
      <c r="D990" s="75"/>
      <c r="E990" s="75"/>
      <c r="F990" s="77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9.75" customHeight="1" x14ac:dyDescent="0.2">
      <c r="A991" s="75"/>
      <c r="B991" s="76"/>
      <c r="C991" s="75"/>
      <c r="D991" s="75"/>
      <c r="E991" s="75"/>
      <c r="F991" s="77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9.75" customHeight="1" x14ac:dyDescent="0.2">
      <c r="A992" s="75"/>
      <c r="B992" s="76"/>
      <c r="C992" s="75"/>
      <c r="D992" s="75"/>
      <c r="E992" s="75"/>
      <c r="F992" s="77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9.75" customHeight="1" x14ac:dyDescent="0.2">
      <c r="A993" s="75"/>
      <c r="B993" s="76"/>
      <c r="C993" s="75"/>
      <c r="D993" s="75"/>
      <c r="E993" s="75"/>
      <c r="F993" s="77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9.75" customHeight="1" x14ac:dyDescent="0.2">
      <c r="A994" s="75"/>
      <c r="B994" s="76"/>
      <c r="C994" s="75"/>
      <c r="D994" s="75"/>
      <c r="E994" s="75"/>
      <c r="F994" s="77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9.75" customHeight="1" x14ac:dyDescent="0.2">
      <c r="A995" s="75"/>
      <c r="B995" s="76"/>
      <c r="C995" s="75"/>
      <c r="D995" s="75"/>
      <c r="E995" s="75"/>
      <c r="F995" s="77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9.75" customHeight="1" x14ac:dyDescent="0.2">
      <c r="A996" s="75"/>
      <c r="B996" s="76"/>
      <c r="C996" s="75"/>
      <c r="D996" s="75"/>
      <c r="E996" s="75"/>
      <c r="F996" s="77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9.75" customHeight="1" x14ac:dyDescent="0.2">
      <c r="A997" s="75"/>
      <c r="B997" s="76"/>
      <c r="C997" s="75"/>
      <c r="D997" s="75"/>
      <c r="E997" s="75"/>
      <c r="F997" s="77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9.75" customHeight="1" x14ac:dyDescent="0.2">
      <c r="A998" s="75"/>
      <c r="B998" s="76"/>
      <c r="C998" s="75"/>
      <c r="D998" s="75"/>
      <c r="E998" s="75"/>
      <c r="F998" s="77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9.75" customHeight="1" x14ac:dyDescent="0.2">
      <c r="A999" s="75"/>
      <c r="B999" s="76"/>
      <c r="C999" s="75"/>
      <c r="D999" s="75"/>
      <c r="E999" s="75"/>
      <c r="F999" s="77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9.75" customHeight="1" x14ac:dyDescent="0.2">
      <c r="A1000" s="75"/>
      <c r="B1000" s="76"/>
      <c r="C1000" s="75"/>
      <c r="D1000" s="75"/>
      <c r="E1000" s="75"/>
      <c r="F1000" s="77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autoFilter ref="B2:G408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workbookViewId="0"/>
  </sheetViews>
  <sheetFormatPr baseColWidth="10" defaultColWidth="12.5703125" defaultRowHeight="15" customHeight="1" x14ac:dyDescent="0.2"/>
  <cols>
    <col min="1" max="1" width="10.42578125" customWidth="1"/>
    <col min="2" max="2" width="12.85546875" customWidth="1"/>
    <col min="3" max="26" width="9.140625" customWidth="1"/>
  </cols>
  <sheetData>
    <row r="1" spans="1:4" ht="12.75" customHeight="1" x14ac:dyDescent="0.2">
      <c r="A1" s="90" t="s">
        <v>792</v>
      </c>
      <c r="B1" s="90" t="s">
        <v>793</v>
      </c>
      <c r="C1" s="90" t="s">
        <v>23</v>
      </c>
      <c r="D1" s="90" t="s">
        <v>794</v>
      </c>
    </row>
    <row r="2" spans="1:4" ht="12.75" customHeight="1" x14ac:dyDescent="0.2">
      <c r="A2" s="91" t="s">
        <v>795</v>
      </c>
      <c r="B2" s="91" t="s">
        <v>53</v>
      </c>
      <c r="C2" s="91">
        <v>1</v>
      </c>
      <c r="D2" s="92" t="s">
        <v>796</v>
      </c>
    </row>
    <row r="3" spans="1:4" ht="12.75" customHeight="1" x14ac:dyDescent="0.2">
      <c r="A3" s="91" t="s">
        <v>797</v>
      </c>
      <c r="B3" s="91" t="s">
        <v>30</v>
      </c>
      <c r="C3" s="91">
        <v>2</v>
      </c>
      <c r="D3" s="92" t="s">
        <v>798</v>
      </c>
    </row>
    <row r="4" spans="1:4" ht="12.75" customHeight="1" x14ac:dyDescent="0.2">
      <c r="A4" s="91" t="s">
        <v>799</v>
      </c>
      <c r="B4" s="91" t="s">
        <v>52</v>
      </c>
      <c r="C4" s="91">
        <v>3</v>
      </c>
    </row>
    <row r="5" spans="1:4" ht="12.75" customHeight="1" x14ac:dyDescent="0.2">
      <c r="A5" s="91" t="s">
        <v>800</v>
      </c>
      <c r="B5" s="91" t="s">
        <v>31</v>
      </c>
      <c r="C5" s="91">
        <v>4</v>
      </c>
    </row>
    <row r="6" spans="1:4" ht="12.75" customHeight="1" x14ac:dyDescent="0.2">
      <c r="A6" s="91" t="s">
        <v>801</v>
      </c>
    </row>
    <row r="7" spans="1:4" ht="12.75" customHeight="1" x14ac:dyDescent="0.2">
      <c r="A7" s="91" t="s">
        <v>802</v>
      </c>
    </row>
    <row r="8" spans="1:4" ht="12.75" customHeight="1" x14ac:dyDescent="0.2">
      <c r="A8" s="91" t="s">
        <v>803</v>
      </c>
    </row>
    <row r="9" spans="1:4" ht="12.75" customHeight="1" x14ac:dyDescent="0.2">
      <c r="A9" s="91" t="s">
        <v>804</v>
      </c>
    </row>
    <row r="10" spans="1:4" ht="12.75" customHeight="1" x14ac:dyDescent="0.2">
      <c r="A10" s="91" t="s">
        <v>805</v>
      </c>
    </row>
    <row r="11" spans="1:4" ht="12.75" customHeight="1" x14ac:dyDescent="0.2">
      <c r="A11" s="93" t="s">
        <v>218</v>
      </c>
    </row>
    <row r="12" spans="1:4" ht="12.75" customHeight="1" x14ac:dyDescent="0.2">
      <c r="A12" s="93" t="s">
        <v>27</v>
      </c>
      <c r="B12" s="94" t="s">
        <v>806</v>
      </c>
    </row>
    <row r="13" spans="1:4" ht="12.75" customHeight="1" x14ac:dyDescent="0.2">
      <c r="A13" s="93" t="s">
        <v>42</v>
      </c>
    </row>
    <row r="14" spans="1:4" ht="12.75" customHeight="1" x14ac:dyDescent="0.2">
      <c r="A14" s="93" t="s">
        <v>28</v>
      </c>
    </row>
    <row r="15" spans="1:4" ht="12.75" customHeight="1" x14ac:dyDescent="0.2">
      <c r="A15" s="93" t="s">
        <v>44</v>
      </c>
    </row>
    <row r="16" spans="1:4" ht="12.75" customHeight="1" x14ac:dyDescent="0.2">
      <c r="A16" s="93" t="s">
        <v>68</v>
      </c>
    </row>
    <row r="17" spans="1:1" ht="12.75" customHeight="1" x14ac:dyDescent="0.2">
      <c r="A17" s="93" t="s">
        <v>75</v>
      </c>
    </row>
    <row r="18" spans="1:1" ht="12.75" customHeight="1" x14ac:dyDescent="0.2">
      <c r="A18" s="93" t="s">
        <v>291</v>
      </c>
    </row>
    <row r="19" spans="1:1" ht="12.75" customHeight="1" x14ac:dyDescent="0.2">
      <c r="A19" s="93" t="s">
        <v>807</v>
      </c>
    </row>
    <row r="20" spans="1:1" ht="12.75" customHeight="1" x14ac:dyDescent="0.2">
      <c r="A20" s="93" t="s">
        <v>808</v>
      </c>
    </row>
    <row r="21" spans="1:1" ht="12.75" customHeight="1" x14ac:dyDescent="0.2">
      <c r="A21" s="93" t="s">
        <v>809</v>
      </c>
    </row>
    <row r="22" spans="1:1" ht="12.75" customHeight="1" x14ac:dyDescent="0.2">
      <c r="A22" s="93" t="s">
        <v>810</v>
      </c>
    </row>
    <row r="23" spans="1:1" ht="12.75" customHeight="1" x14ac:dyDescent="0.2">
      <c r="A23" s="93" t="s">
        <v>811</v>
      </c>
    </row>
    <row r="24" spans="1:1" ht="12.75" customHeight="1" x14ac:dyDescent="0.2">
      <c r="A24" s="93" t="s">
        <v>812</v>
      </c>
    </row>
    <row r="25" spans="1:1" ht="12.75" customHeight="1" x14ac:dyDescent="0.2">
      <c r="A25" s="93" t="s">
        <v>29</v>
      </c>
    </row>
    <row r="26" spans="1:1" ht="12.75" customHeight="1" x14ac:dyDescent="0.2">
      <c r="A26" s="93" t="s">
        <v>813</v>
      </c>
    </row>
    <row r="27" spans="1:1" ht="12.75" customHeight="1" x14ac:dyDescent="0.2"/>
    <row r="28" spans="1:1" ht="12.75" customHeight="1" x14ac:dyDescent="0.2"/>
    <row r="29" spans="1:1" ht="12.75" customHeight="1" x14ac:dyDescent="0.2"/>
    <row r="30" spans="1:1" ht="12.75" customHeight="1" x14ac:dyDescent="0.2"/>
    <row r="31" spans="1:1" ht="12.75" customHeight="1" x14ac:dyDescent="0.2"/>
    <row r="32" spans="1: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460DEC-A36F-4BEC-B91F-860306F53D95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ABCA6FE-0516-4CCD-93FF-3961D2DE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83650B-0A19-46AA-BF73-852DC5F571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Tableros P-C-M-BF</vt:lpstr>
      <vt:lpstr>SGA</vt:lpstr>
      <vt:lpstr>SGU</vt:lpstr>
      <vt:lpstr>CE</vt:lpstr>
      <vt:lpstr>SJ</vt:lpstr>
      <vt:lpstr>Notas</vt:lpstr>
      <vt:lpstr>Emisión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Degenhardt</dc:creator>
  <cp:lastModifiedBy>Martin Escanda</cp:lastModifiedBy>
  <dcterms:created xsi:type="dcterms:W3CDTF">2000-01-17T13:09:27Z</dcterms:created>
  <dcterms:modified xsi:type="dcterms:W3CDTF">2026-04-21T17:13:09Z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eaderFooterVisibility">
    <vt:lpwstr>True</vt:lpwstr>
  </property>
  <property fmtid="{D5CDD505-2E9C-101B-9397-08002B2CF9AE}" pid="3" name="HeaderLeftText">
    <vt:lpwstr>&lt;zHeaderLeft/&gt;</vt:lpwstr>
  </property>
  <property fmtid="{D5CDD505-2E9C-101B-9397-08002B2CF9AE}" pid="4" name="HeaderCenterText">
    <vt:lpwstr>&lt;zHeaderCenter/&gt;</vt:lpwstr>
  </property>
  <property fmtid="{D5CDD505-2E9C-101B-9397-08002B2CF9AE}" pid="5" name="FooterLeftText">
    <vt:lpwstr>&lt;zFooterLeft/&gt;</vt:lpwstr>
  </property>
  <property fmtid="{D5CDD505-2E9C-101B-9397-08002B2CF9AE}" pid="6" name="FooterCenterText">
    <vt:lpwstr>&lt;zFooterCenter/&gt;</vt:lpwstr>
  </property>
  <property fmtid="{D5CDD505-2E9C-101B-9397-08002B2CF9AE}" pid="7" name="Binding_Root_Collection_0">
    <vt:lpwstr>{"zHeaderLeft":{"SkabelonDesign":{"type":"Text","binding":"zHeaderLeft"}},"zHeaderCenter":{"SkabelonDesign":{"type":"Text","binding":"zHeaderCenter"}},"zFooterLeft":{"SkabelonDesign":{"type":"Text","binding":"zFooterLeft"}},"zFooterCenter":{"SkabelonDesig</vt:lpwstr>
  </property>
  <property fmtid="{D5CDD505-2E9C-101B-9397-08002B2CF9AE}" pid="8" name="ContentTypeId">
    <vt:lpwstr>0x010100F45634C11879AE43B92879ECEECFEF9C</vt:lpwstr>
  </property>
</Properties>
</file>